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เกณฑ์การปันส่วน ปี 61\หน่วยงาน\"/>
    </mc:Choice>
  </mc:AlternateContent>
  <bookViews>
    <workbookView xWindow="0" yWindow="0" windowWidth="20490" windowHeight="7695" activeTab="4"/>
  </bookViews>
  <sheets>
    <sheet name="เอกสารแนบ1" sheetId="1" r:id="rId1"/>
    <sheet name="เอกสารแนบ2" sheetId="2" r:id="rId2"/>
    <sheet name="เอกสารแนบ3" sheetId="3" r:id="rId3"/>
    <sheet name="เอกสารแนบ4" sheetId="4" r:id="rId4"/>
    <sheet name="เอกสารแนบ 4(1)" sheetId="5" r:id="rId5"/>
    <sheet name="เอกสารแนบ 4(2)" sheetId="6" r:id="rId6"/>
  </sheets>
  <definedNames>
    <definedName name="_xlnm.Print_Titles" localSheetId="4">'เอกสารแนบ 4(1)'!$2:$2</definedName>
    <definedName name="_xlnm.Print_Titles" localSheetId="0">เอกสารแนบ1!$1:$3</definedName>
    <definedName name="_xlnm.Print_Titles" localSheetId="1">เอกสารแนบ2!$2:$3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4" l="1"/>
  <c r="H120" i="4"/>
  <c r="J120" i="4"/>
  <c r="L120" i="4"/>
  <c r="N120" i="4"/>
  <c r="P120" i="4"/>
  <c r="R120" i="4"/>
  <c r="T120" i="4"/>
  <c r="V120" i="4"/>
  <c r="X120" i="4"/>
  <c r="Z120" i="4"/>
  <c r="AB120" i="4"/>
  <c r="AD120" i="4"/>
  <c r="AF120" i="4"/>
  <c r="AH120" i="4"/>
  <c r="AJ120" i="4"/>
  <c r="AL120" i="4"/>
  <c r="D119" i="4"/>
  <c r="D120" i="4" s="1"/>
  <c r="AM120" i="4" s="1"/>
  <c r="E119" i="4"/>
  <c r="E120" i="4" s="1"/>
  <c r="F119" i="4"/>
  <c r="G119" i="4"/>
  <c r="G120" i="4" s="1"/>
  <c r="H119" i="4"/>
  <c r="I119" i="4"/>
  <c r="I120" i="4" s="1"/>
  <c r="J119" i="4"/>
  <c r="K119" i="4"/>
  <c r="K120" i="4" s="1"/>
  <c r="L119" i="4"/>
  <c r="M119" i="4"/>
  <c r="M120" i="4" s="1"/>
  <c r="N119" i="4"/>
  <c r="O119" i="4"/>
  <c r="O120" i="4" s="1"/>
  <c r="P119" i="4"/>
  <c r="Q119" i="4"/>
  <c r="Q120" i="4" s="1"/>
  <c r="R119" i="4"/>
  <c r="S119" i="4"/>
  <c r="S120" i="4" s="1"/>
  <c r="T119" i="4"/>
  <c r="U119" i="4"/>
  <c r="U120" i="4" s="1"/>
  <c r="V119" i="4"/>
  <c r="W119" i="4"/>
  <c r="W120" i="4" s="1"/>
  <c r="X119" i="4"/>
  <c r="Y119" i="4"/>
  <c r="Y120" i="4" s="1"/>
  <c r="Z119" i="4"/>
  <c r="AA119" i="4"/>
  <c r="AA120" i="4" s="1"/>
  <c r="AB119" i="4"/>
  <c r="AC119" i="4"/>
  <c r="AC120" i="4" s="1"/>
  <c r="AD119" i="4"/>
  <c r="AE119" i="4"/>
  <c r="AE120" i="4" s="1"/>
  <c r="AF119" i="4"/>
  <c r="AG119" i="4"/>
  <c r="AG120" i="4" s="1"/>
  <c r="AH119" i="4"/>
  <c r="AI119" i="4"/>
  <c r="AI120" i="4" s="1"/>
  <c r="AJ119" i="4"/>
  <c r="AK119" i="4"/>
  <c r="AK120" i="4" s="1"/>
  <c r="AL119" i="4"/>
  <c r="AM10" i="4" l="1"/>
  <c r="AM11" i="4"/>
  <c r="AM12" i="4"/>
  <c r="AM13" i="4"/>
  <c r="AM14" i="4"/>
  <c r="AM8" i="4" l="1"/>
  <c r="AM9" i="4"/>
  <c r="N8" i="5"/>
  <c r="AP155" i="4" l="1"/>
  <c r="AR155" i="4"/>
  <c r="E26" i="5"/>
  <c r="E36" i="5"/>
  <c r="E37" i="5"/>
  <c r="AM21" i="4"/>
  <c r="D10" i="6" l="1"/>
  <c r="AM43" i="4"/>
  <c r="AM42" i="4"/>
  <c r="AM16" i="4" l="1"/>
  <c r="AM17" i="4"/>
  <c r="AM18" i="4"/>
  <c r="AM19" i="4"/>
  <c r="AM20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AM96" i="4"/>
  <c r="AM97" i="4"/>
  <c r="AM98" i="4"/>
  <c r="AM99" i="4"/>
  <c r="AM100" i="4"/>
  <c r="AM101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5" i="4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7" i="5"/>
  <c r="E29" i="5"/>
  <c r="E30" i="5"/>
  <c r="E31" i="5"/>
  <c r="E32" i="5"/>
  <c r="E33" i="5"/>
  <c r="E34" i="5"/>
  <c r="E35" i="5"/>
  <c r="AM119" i="4" l="1"/>
  <c r="E28" i="5"/>
  <c r="E3" i="5"/>
  <c r="E38" i="5" l="1"/>
</calcChain>
</file>

<file path=xl/sharedStrings.xml><?xml version="1.0" encoding="utf-8"?>
<sst xmlns="http://schemas.openxmlformats.org/spreadsheetml/2006/main" count="671" uniqueCount="336">
  <si>
    <t>ชื่อกิจกรรมย่อย</t>
  </si>
  <si>
    <t>คำอธิบายกิจกรรมย่อย</t>
  </si>
  <si>
    <t>หน่วยนับ</t>
  </si>
  <si>
    <t>ชื่อศูนย์ต้นทุนที่รับผิดชอบ</t>
  </si>
  <si>
    <t>บริการข้อมูลสารสนเทศ</t>
  </si>
  <si>
    <t>ระบบ</t>
  </si>
  <si>
    <t>บริหารจัดการระบบ</t>
  </si>
  <si>
    <t>สำรวจออกแบบงานอนุรักษ์ฟื้นฟูแหล่งน้ำ</t>
  </si>
  <si>
    <t>บำรุงรักษาระบบสารสนเทศ</t>
  </si>
  <si>
    <t>แห่ง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</si>
  <si>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</si>
  <si>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</si>
  <si>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การจัดทำทะเบียนประวัติงานอนุรักษ์ฟื้นฟูแหล่งน้ำ</t>
  </si>
  <si>
    <t>บริการวิเคราะห์และตรวจสอบวัสดุในการก่อสร้าง</t>
  </si>
  <si>
    <t>การศึกษาวิเคราะห์คุณสมบัติทางวิศวกรรมของวัสดุก่อสร้าง</t>
  </si>
  <si>
    <t>ครั้ง</t>
  </si>
  <si>
    <t>รหัสกิจกรรมย่อย</t>
  </si>
  <si>
    <t>รหัสหน่วยงาน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</si>
  <si>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</si>
  <si>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</si>
  <si>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</si>
  <si>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</si>
  <si>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แบบรายงานกิจกรรมย่อยที่ใช้เงินงบประมาณ</t>
  </si>
  <si>
    <t>A</t>
  </si>
  <si>
    <t>B</t>
  </si>
  <si>
    <t>C</t>
  </si>
  <si>
    <t>D</t>
  </si>
  <si>
    <t>E</t>
  </si>
  <si>
    <t>F</t>
  </si>
  <si>
    <t>ชดเชยค่างานก่อสร้างอนุรักษ์ฟื้นฟูแหล่งน้ำ</t>
  </si>
  <si>
    <t>บำรุงรักษาระบบ</t>
  </si>
  <si>
    <t>ก่อสร้างงานอนุรักษ์ฟื้นฟูแหล่งน้ำ</t>
  </si>
  <si>
    <t>ควบคุมงานก่อสร้างอนุรักษ์ฟื้นฟูแหล่งน้ำ</t>
  </si>
  <si>
    <t>จัดทำทะเบียนประวัติงานอนุรักษ์ฟื้นฟูแหล่งน้ำ</t>
  </si>
  <si>
    <t>แบบรายงานกิจกรรมย่อยที่ใช้เงินนอกงบประมาณและงบกลาง</t>
  </si>
  <si>
    <t>G</t>
  </si>
  <si>
    <t>รหัสอ้างอิง</t>
  </si>
  <si>
    <t>ลำดับที่</t>
  </si>
  <si>
    <t>ชื่อ - สกุล</t>
  </si>
  <si>
    <t>ตำแหน่ง</t>
  </si>
  <si>
    <t>ด้านประชาสัมพันธ์</t>
  </si>
  <si>
    <t>ควบคุมงานปรับปรุงสิ่งก่อสร้างด้านแหล่งน้ำ</t>
  </si>
  <si>
    <t>ชดเชยค่างานก่อสร้างปรับปรุงสิ่งก่อสร้างด้านแหล่งน้ำ</t>
  </si>
  <si>
    <t>ยอดรวมแต่ละกิจกรรม</t>
  </si>
  <si>
    <t>เกณฑ์การปันส่วน</t>
  </si>
  <si>
    <r>
      <t xml:space="preserve">รหัสหน่วยงาน : </t>
    </r>
    <r>
      <rPr>
        <sz val="16"/>
        <color theme="1"/>
        <rFont val="TH SarabunIT๙"/>
        <family val="2"/>
      </rPr>
      <t xml:space="preserve">09006    </t>
    </r>
    <r>
      <rPr>
        <b/>
        <sz val="16"/>
        <color theme="1"/>
        <rFont val="TH SarabunIT๙"/>
        <family val="2"/>
      </rPr>
      <t xml:space="preserve">  </t>
    </r>
  </si>
  <si>
    <r>
      <t xml:space="preserve">ชื่อหน่วยงาน : </t>
    </r>
    <r>
      <rPr>
        <sz val="16"/>
        <color theme="1"/>
        <rFont val="TH SarabunIT๙"/>
        <family val="2"/>
      </rPr>
      <t>สำนักงานทรัพยากรน้ำภาค 11</t>
    </r>
  </si>
  <si>
    <t>จัดทำข้อเสนอด้านนโยบาย</t>
  </si>
  <si>
    <t>ให้คำปรึกษาด้านน้ำ</t>
  </si>
  <si>
    <t>ด้านการเงินและบัญชี</t>
  </si>
  <si>
    <t>ด้านการพัสดุ</t>
  </si>
  <si>
    <t>ด้านงานสารบรรณ</t>
  </si>
  <si>
    <t>ด้านยานพาหนะและอาคารสถานที่</t>
  </si>
  <si>
    <t>งานยุทธศาสตร์</t>
  </si>
  <si>
    <t>การถ่ายทอดความรู้</t>
  </si>
  <si>
    <t>ก่อสร้างงานปรับปรุงสิ่งก่อสร้างด้านแหล่งน้ำ</t>
  </si>
  <si>
    <t>จัดทำทะเบียนประวัติงานปรับปรุงสิ่งก่อสร้างด้านแหล่งน้ำ</t>
  </si>
  <si>
    <t>บริหารข้อมูลด้านอุทกวิทยาและอุตุนิยมวิทยา</t>
  </si>
  <si>
    <t>งานเพิ่มประสิทธิภาพสถานีอุทกวิทยา อุตุนิยมวิทยา</t>
  </si>
  <si>
    <t>การเพิ่มประสิทธิภาพการเตือนภัยด้านน้ำ</t>
  </si>
  <si>
    <t>บริการข้อมูลสถานการณ์น้ำและแจ้งเตือนภัย</t>
  </si>
  <si>
    <t>รับฟังความคิดเห็นงานอนุรักษ์ฟื้นฟูแหล่งน้ำ</t>
  </si>
  <si>
    <t>เผยแพร่วิชาการและเทคโนโลยีด้านการพัฒนาและอนุรักษ์</t>
  </si>
  <si>
    <t>ประสานราชการในพื้นที่ลุ่มน้ำ</t>
  </si>
  <si>
    <t>การพัฒนาองค์กรลุ่มน้ำ</t>
  </si>
  <si>
    <t>ส่งเสริมการบริหารจัดการลุ่มน้ำ</t>
  </si>
  <si>
    <t>ด้านบริหารงานบุคคล</t>
  </si>
  <si>
    <t>นายปิยะ  ทิพย์อักษร</t>
  </si>
  <si>
    <t>นายนฤพล  สีลวานิช</t>
  </si>
  <si>
    <t>นายเดชา สินเติม</t>
  </si>
  <si>
    <t>นายธีระวุฒิ พิเดช</t>
  </si>
  <si>
    <t>นายปิยภัทร รัตนพล</t>
  </si>
  <si>
    <t>นางพรพรรณ์  ฉลาดล้ำ</t>
  </si>
  <si>
    <t>นักวิเคราะห์นโยบายและแผนชำนาญการ</t>
  </si>
  <si>
    <t>นายอัศวิน  พรประสิทธิ์</t>
  </si>
  <si>
    <t>เจ้าพนักงานพัสดุชำนาญงาน</t>
  </si>
  <si>
    <t>น.ส.วิจิตรา  ชารีนิวัตร</t>
  </si>
  <si>
    <t>นักวิเคราะห์นโยบายและแผนปฏิบัติการ</t>
  </si>
  <si>
    <t>นายทินวุฒิ สุภผา</t>
  </si>
  <si>
    <t>เจ้าพนักงานธุรการชำนาญงาน</t>
  </si>
  <si>
    <t>ว่าที่ ร.ต.หญิง คำพันธ์  ทางทอง</t>
  </si>
  <si>
    <t>เจ้าพนักงานธุรการปฏิบัติงาน</t>
  </si>
  <si>
    <t>นางพรทิพย์  ทศศะ</t>
  </si>
  <si>
    <t>พนักงานธุรการ ส.3</t>
  </si>
  <si>
    <t>นางวิจิตรา  มาลี</t>
  </si>
  <si>
    <t>พนักงานพิมพ์ ส.3</t>
  </si>
  <si>
    <t>นางสิริทรณ์  ธานี</t>
  </si>
  <si>
    <t>น.ส.ภัทรา การินทร์</t>
  </si>
  <si>
    <t>เจ้าหน้าที่บริหารงานทั่วไป</t>
  </si>
  <si>
    <t>นายช่างเทคนิค</t>
  </si>
  <si>
    <t>น.ส.อรอุมา แก้วบุญเรือง</t>
  </si>
  <si>
    <t>น.ส.ศุภดา สาธรราษฎร์</t>
  </si>
  <si>
    <t>พนักงานขับรถยนต์</t>
  </si>
  <si>
    <t>แม่บ้าน</t>
  </si>
  <si>
    <t>นายทรงศักดิ์  ขุมทอง</t>
  </si>
  <si>
    <t>นายช่างโยธาชำนาญงาน</t>
  </si>
  <si>
    <t>นายธวัชชัย กุทอง</t>
  </si>
  <si>
    <t>นายสุพจน์  บุญมาพรรณ</t>
  </si>
  <si>
    <t>ช่างฝีมือสนาม ช.4</t>
  </si>
  <si>
    <t>นายประสพชัย  ใจธรรม</t>
  </si>
  <si>
    <t>น.ส.ศิริวรรณ ดาราคำ</t>
  </si>
  <si>
    <t>นายฉลอง  โขงรัมย์</t>
  </si>
  <si>
    <t>นายช่างเขียนแบบชำนาญงาน</t>
  </si>
  <si>
    <t>นายอนันตชัย  บุ้งทอง</t>
  </si>
  <si>
    <t>นายสมเพียร  คำผง</t>
  </si>
  <si>
    <t>นายศาสตรา  พิมพกรรณ</t>
  </si>
  <si>
    <t>นายอนุสรณ์  สำโรง</t>
  </si>
  <si>
    <t>น.ส.อ่อนจันทร์  สุภาว์</t>
  </si>
  <si>
    <t>นายสมปราชญ์  เพ็ชรศรี</t>
  </si>
  <si>
    <t>นายช่างโยธาปฏิบัติงาน</t>
  </si>
  <si>
    <t>นายจิรายุ  กกรัมย์</t>
  </si>
  <si>
    <t>น.ส.ศศิธร  พยัคฆพงศ์</t>
  </si>
  <si>
    <t>นายสมยศ  ชมภูพวง</t>
  </si>
  <si>
    <t>นายสำราญ  สร้อยเพชร</t>
  </si>
  <si>
    <t>นายมนัส  พัดทะเล</t>
  </si>
  <si>
    <t>นายสาธิต  สิงห์สิทธิ์</t>
  </si>
  <si>
    <t>นายเจริญ  มาศิริ</t>
  </si>
  <si>
    <t>นายอดิศร  นวลศรี</t>
  </si>
  <si>
    <t>ผู้ช่วยช่างสำรวจ</t>
  </si>
  <si>
    <t>ผู้ช่วยช่างเขียนแบบ</t>
  </si>
  <si>
    <t>นายนนทนันท์ นนทวี</t>
  </si>
  <si>
    <t>นายสุธน  ชาวอุทัย</t>
  </si>
  <si>
    <t>นายชูศักดิ์  ผิวงาม</t>
  </si>
  <si>
    <t>นางธุมาวดี  บึงจันทร์</t>
  </si>
  <si>
    <t>นายวสันต์  สุพรม</t>
  </si>
  <si>
    <t>นายสมจิต  แสงกุรัง</t>
  </si>
  <si>
    <t>นายกริช  ใสพันธ์</t>
  </si>
  <si>
    <t>นายจีรวัฒน์ พัฒนะราช</t>
  </si>
  <si>
    <t>น.ส.ศิราพร พื้นผา</t>
  </si>
  <si>
    <t>นายวรเดช  บุญรังษี</t>
  </si>
  <si>
    <t>เจ้าพนักงานอุทกวิทยาปฏิบัติงาน</t>
  </si>
  <si>
    <t>นายวิฑูรย์  คิดอยู่</t>
  </si>
  <si>
    <t>นายนิคม  ชะนีวงษ์</t>
  </si>
  <si>
    <t>นายประจวบ  คงดี</t>
  </si>
  <si>
    <t>นายสมัย  โลหะ</t>
  </si>
  <si>
    <t>นางปัด นาจาด</t>
  </si>
  <si>
    <t>พนักงานวัดระดับน้ำ</t>
  </si>
  <si>
    <t>นางจรรยา กิ่งวัน</t>
  </si>
  <si>
    <t>นายอุทิศ กิ่งวัน</t>
  </si>
  <si>
    <t>นายโชคชัย พรประสิทธิ์</t>
  </si>
  <si>
    <t>น.ส.ประภาวัลย์ พิเดช</t>
  </si>
  <si>
    <t>นายสุทัศน์ ธรรมสัตย์</t>
  </si>
  <si>
    <t>นายธีระชัย ทิวาวงค์</t>
  </si>
  <si>
    <t>เจ้าพนักงานอุทกวิทยาชำนาญงาน</t>
  </si>
  <si>
    <t>นายพิชิต พรหมประกาย</t>
  </si>
  <si>
    <t>นายนิยม จัตตุพันธ์</t>
  </si>
  <si>
    <t>นายคำใส พูลทรัพย์</t>
  </si>
  <si>
    <t>นายนันศักร์ แก้วลาด</t>
  </si>
  <si>
    <t>นายนิรันดร แสงสว่าง</t>
  </si>
  <si>
    <t>นางวิลาศลักษ์ จัตตุพันธ์</t>
  </si>
  <si>
    <t>นายบรรพต  สิงห์สิทธิ์</t>
  </si>
  <si>
    <t>นายเข็มทอง  โพธิ์มา</t>
  </si>
  <si>
    <t>นายช่างเครื่องกลชำนาญงาน</t>
  </si>
  <si>
    <t>นายเสรี  มุขธระโกษา</t>
  </si>
  <si>
    <t>นายบุญเกิด  สุวรรณะ</t>
  </si>
  <si>
    <t>นายสมเกียรติ  คำควร</t>
  </si>
  <si>
    <t>นายประภาส  เดชรัตน์</t>
  </si>
  <si>
    <t>นายธนกฤต  สุวรรณพัฒน์</t>
  </si>
  <si>
    <t>นายดนัยภัธ  ปาสิกเทพย์</t>
  </si>
  <si>
    <t>นายอัษฎาวุธ  อัมพันธ์</t>
  </si>
  <si>
    <t>นางหนูกร  อัมพันธ์</t>
  </si>
  <si>
    <t>น.ส.อมรรัตน์ เกิดหิรัญ</t>
  </si>
  <si>
    <t>สำรวจออกแบบงานปรับปรุงสิ่งก่อสร้างด้านแหล่งน้ำ</t>
  </si>
  <si>
    <t>พัฒนากลไกการบริหารจัดการทรัพยากรน้ำลุ่มน้ำ</t>
  </si>
  <si>
    <t>เรื่อง</t>
  </si>
  <si>
    <t>ให้คำปรึกษา แนะนำ นิเทศด้านน้ำอุปโภค บริโภค</t>
  </si>
  <si>
    <t>งานการเงินและบัญชี</t>
  </si>
  <si>
    <t>รายการ</t>
  </si>
  <si>
    <t>งานพัสดุ</t>
  </si>
  <si>
    <t>งานสารบรรณ</t>
  </si>
  <si>
    <t>ฉบับ</t>
  </si>
  <si>
    <t>งานประชาสัมพันธ์</t>
  </si>
  <si>
    <t>งานยานพาหนะและอาคารสถานที่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</si>
  <si>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</si>
  <si>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บริการและเผยแพร่ข้อมูลสารสนเทศทรัพยากรน้ำ</t>
  </si>
  <si>
    <t>บริหารจัดการระบบเครือข่าย</t>
  </si>
  <si>
    <t>การเข้าร่วมประชุม สัมมนา หรือการจัดอบรมเพื่อถ่ายทอดความรู้เกี่ยวกับการจัดสรรน้ำ</t>
  </si>
  <si>
    <t>งานเตรียมความพร้อมด้านวิศวกรรมโดยการสำรวจออกแบบ การจัดทำแบบแปลน เพื่อปรับปรุงสิ่งก่อสร้างด้านแหล่งน้ำ</t>
  </si>
  <si>
    <t>การซ่อมแซมปรับปรุงสิ่งก่อสร้างด้านแหล่งน้ำที่ดำเนินการไว้แล้วมีความชำรุดและเสื่อมโทรม ให้กลับสู่สภาพที่ใช้งานได้ดังเดิม</t>
  </si>
  <si>
    <t>การควบคุมงานก่อสร้างให้ถูกต้องเป็นไปตามแบบแปลน รูปแบบของโครงการปรับปรุงสิ่งก่อสร้างด้านแหล่งน้ำ</t>
  </si>
  <si>
    <t>การจัดทำทะเบียนประวัติงานปรับปรุงสิ่งก่อสร้างด้านแหล่งน้ำ</t>
  </si>
  <si>
    <t>รายการชดเชยค่างานก่อสร้างปรับปรุงสิ่งก่อสร้างด้านแหล่งน้ำ</t>
  </si>
  <si>
    <t>อบรมให้ความรู้ บริการข้อมูลด้านอุทกวิทยา อุตุนิยมวิทยาในรูปสิ่งพิมพ์ และดิจิตอลไฟล์</t>
  </si>
  <si>
    <t>ดำเนินการซ่อมบำรุงรักษาสถานีอุทกวิทยาอุตุนิยมวิทยา</t>
  </si>
  <si>
    <t>ตรวจสอบ สอบเทียบบำรุงรักษาระบบเตือนภัย ให้ความรู้เพื่อเตรียมความพร้อมต่อการเตือนภัย</t>
  </si>
  <si>
    <t>ตรวจสอบ ประมวลผล ข้อมูลและจัดทำแผน</t>
  </si>
  <si>
    <t>งานเตรียมความพร้อมด้านวิศวกรรมโดยการสำรวจออกแบบ การจัดทำแบบแปลน เพื่อก่อสร้างงานอนุรักษ์</t>
  </si>
  <si>
    <t>รายการชดเชย (ค่าK) ค่างานก่อสร้างอนุรักษ์ฟื้นฟูแหล่งน้ำ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</si>
  <si>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</si>
  <si>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เผยแพร่วิชาการและเทคโนโลยีด้านการพัฒนาอนุรักษ์ทรัพยากรน้ำ</t>
  </si>
  <si>
    <t>ประสานงานราชการด้านทรัพยากรน้ำกับหน่วยงานในพื้นที่</t>
  </si>
  <si>
    <t>การดำเนินงาน สนง. เลขานุการลุ่มน้ำ ประชุม และประสานงาน</t>
  </si>
  <si>
    <t>คน</t>
  </si>
  <si>
    <t>การพัฒนาศักยภาพ บุคลากร ประชาชน องค์กรลุ่มน้ำ อปท. และเครือข่ายผ่านหลักสูตรและเครื่องมือที่กำหนด</t>
  </si>
  <si>
    <t>ส่งเสริมการมีส่วนร่วม และเผยแพร่ผ่านสื่อประชาสัมพันธ์ต่างๆ และการจัดงานสร้างจิตสำนึกในวันสำคัญ</t>
  </si>
  <si>
    <t>งานบริหารบุคคล</t>
  </si>
  <si>
    <t>จำนวนบุคลากร</t>
  </si>
  <si>
    <t>l1765</t>
  </si>
  <si>
    <t>l1766</t>
  </si>
  <si>
    <t>l1767</t>
  </si>
  <si>
    <t>l1768</t>
  </si>
  <si>
    <t>l1770</t>
  </si>
  <si>
    <t>l1771</t>
  </si>
  <si>
    <t>l1772</t>
  </si>
  <si>
    <t>l1773</t>
  </si>
  <si>
    <t>จัดทำข้อเสนอด้านนโยบาย/แผน/มาตรการ</t>
  </si>
  <si>
    <t>การบริหารจัดการน้ำเพื่อรองรับสภาวะวิกฤตน้ำ (รหัสเงิน 5911500)</t>
  </si>
  <si>
    <t>สำรวจสภาพระบบประปาหมู่บ้าน (รหัสเงิน 5911320)</t>
  </si>
  <si>
    <t>ส่วนอำนวยการ</t>
  </si>
  <si>
    <t>ส่วนบริหารจัดการน้ำ</t>
  </si>
  <si>
    <t>ส่วนวิชาการ</t>
  </si>
  <si>
    <t>ส่วนพัฒนาฯ , ส่วนวิชาการ</t>
  </si>
  <si>
    <t>ส่วนพัฒนาฯ , ส่วนประสานฯ</t>
  </si>
  <si>
    <t>ศูนย์ต้นทุน</t>
  </si>
  <si>
    <t>กิจกรรมย่อย</t>
  </si>
  <si>
    <t>เกณฑ์การ
ปันส่วน</t>
  </si>
  <si>
    <t>ปริมาณงาน</t>
  </si>
  <si>
    <t>รหัสผลผลิตย่อย</t>
  </si>
  <si>
    <t>ผลผลิตย่อย</t>
  </si>
  <si>
    <t>ปริมาณ</t>
  </si>
  <si>
    <t>สำนักงานทรัพยากรน้ำภาค  11
900600024</t>
  </si>
  <si>
    <t>กิจกรรมย่อยของหน่วยงานหลัก</t>
  </si>
  <si>
    <t>การบริหารจัดการน้ำเพื่อการอุปโภคบริโภค</t>
  </si>
  <si>
    <t>อนุรักษ์ฟื้นฟูแหล่งน้ำ,ปรับปรุงสิ่งก่อสร้างด้านแหล่งน้ำ,ปรับปรุงอาคาร</t>
  </si>
  <si>
    <t>การบริหารจัดการและพัฒนาลุ่มน้ำ</t>
  </si>
  <si>
    <t>การบริการงานวิชาการ,การทดสอบวัสดุ</t>
  </si>
  <si>
    <t>รวม</t>
  </si>
  <si>
    <t>900600024
สทภ.11</t>
  </si>
  <si>
    <t>ส่วนอุทกวิทยา</t>
  </si>
  <si>
    <t>ให้คำปรึกษาด้านน้ำ (หน่วยนับ 43 แห่ง</t>
  </si>
  <si>
    <t>ด้านประชาสัมพันธ์ (หน่วยนับ 537 ครั้ง)</t>
  </si>
  <si>
    <t>บริการข้อมูลสารสนเทศ (หน่วยนับ 6ระบบ)</t>
  </si>
  <si>
    <t>บริหารจัดการระบบ (หน่วยนับ 6 ระบบ)</t>
  </si>
  <si>
    <t>บำรุงรักษาระบบ (หน่วยนับ 4 ระบบ)</t>
  </si>
  <si>
    <t>สำรวจออกแบบปรับปรุงสิ่งก่อสร้างด้านแหล่งน้ำ (หน่วยนับ 16 แห่ง)</t>
  </si>
  <si>
    <t>ก่อสร้างงานปรับปรุงสิ่งก่อสร้างด้านแหล่งน้ำ (หน่วยนับ 5 แห่ง)</t>
  </si>
  <si>
    <t>ควบคุมงานปรับปรุงสิ่งก่อสร้างด้านแหล่งน้ำ (หน่วยนับ 5 แห่ง)</t>
  </si>
  <si>
    <t>จัดทำทะเบียนประวัติงานปรับปรุงสิ่งก่อสร้างด้านแหล่งน้ำ (หน่วยนับ 16 แห่ง)</t>
  </si>
  <si>
    <t>ชดเชยค่างานก่อสร้างปรับปรุงสิ่งก่อสร้างด้านแหล่งน้ำ (หน่วยนับ 5 แห่ง)</t>
  </si>
  <si>
    <t>บริการวิเคราะห์และตรวจสอบวัสดุในการก่อสร้าง (หน่วยนับ 60 ครั้ง)</t>
  </si>
  <si>
    <t>เผยแพร่วิชาการและเทคโนโลยีด้านการพัฒนาและอนุรักษ์ (หน่วยนับ 89 ครั้ง)</t>
  </si>
  <si>
    <t>ด้านบริหารงานบุคคล (หน่วยนับ 115 จำนวนบุคลากร)(คน)</t>
  </si>
  <si>
    <t>วิศวกรโยธาชำนาญการ</t>
  </si>
  <si>
    <t>เจ้าพนักงานอุทกวิทยาอาวุโส</t>
  </si>
  <si>
    <t>นักวิเคราะห์นโยบายและแผนชำนาญการพิเศษ</t>
  </si>
  <si>
    <t>ด้านการเงินและบัญชี (หน่วยนับ 628 รายการ)</t>
  </si>
  <si>
    <t>ด้านการพัสดุ (หน่วยนับ 217 ครั้ง)</t>
  </si>
  <si>
    <t>ด้านงานสารบรรณ (หน่วยนับ 7113 ฉบับ)</t>
  </si>
  <si>
    <t>ด้านยานพาหนะและอาคารสถานที่ (หน่วยนับ 263 ครั้ง)</t>
  </si>
  <si>
    <t>ประสานราชการในพื้นที่ลุ่มน้ำ (หน่วยนับ 14 เรื่อง)</t>
  </si>
  <si>
    <t>การพัฒนาองค์กรลุ่มน้ำ (หน่วยนับ 917 คน)</t>
  </si>
  <si>
    <t>พัฒนากลไกการบริหารจัดการทรัพยากรลุ่มน้ำ (หน่วยนับ 203 คน)</t>
  </si>
  <si>
    <t>ส่งเสริมการบริหารจัดการลุ่มน้ำ (หน่วยนับ 1,800 คน)</t>
  </si>
  <si>
    <t>การบริหารจัดการน้ำเพื่อรองรับสภาวะวิกฤตน้ำ (รหัสเงิน 5911500) (หน่วยนับ 7 ครั้ง)</t>
  </si>
  <si>
    <t>สำรวจสภาพระบบประปาหมู่บ้าน (รหัสเงิน 5911320) (หน่วยนับ 20 แห่ง)</t>
  </si>
  <si>
    <t>งานยุทธศาสตร์ (หน่วยนับ 303 เรื่อง)</t>
  </si>
  <si>
    <t>การถ่ายทอดความรู้ (หน่วยนับ 83 ครั้ง)</t>
  </si>
  <si>
    <t>บริการข้อมูลสถานการณ์น้ำและแจ้งเตือนภัย (หน่วยนับ 1 .ครั้ง)</t>
  </si>
  <si>
    <t>บริหารข้อมูลด้านอุทกวิทยาและอุตุนิยมวิทยา (หน่วยนับ 1 ครั้ง)</t>
  </si>
  <si>
    <t>งานเพิ่มประสิทธิภาพสถานีอุทกวิทยา อุตุนิยมวิทยา (หน่วยนับ 5 ครั้ง)</t>
  </si>
  <si>
    <t>การเพิ่มประสิทธิภาพการเตือนภัยด้านน้ำ (หน่วยนับ 7 ครั้ง)</t>
  </si>
  <si>
    <t>สำรวจออกแบบงานอนุรักษ์ฟื้นฟูแหล่งน้ำ (หน่วยนับ 40 แห่ง)</t>
  </si>
  <si>
    <t>ก่อสร้างงานอนุรักษ์ฟื้นฟูแหล่งน้ำ (หน่วยนับ 40 แห่ง)</t>
  </si>
  <si>
    <t>ควบคุมงานก่อสร้างอนุรักษ์ฟื้นฟูแหล่งน้ำ (หน่วยนับ 40 แห่ง)</t>
  </si>
  <si>
    <t>จัดทำทะเบียนประวัติงานอนุรักษ์ฟื้นฟูแหล่งน้ำ (หน่วยนับ 40 แห่ง)</t>
  </si>
  <si>
    <t>ชดเชยค่างานก่อสร้างอนุรักษ์ฟื้นฟูแหล่งน้ำ (หน่วยนับ 40 แห่ง)</t>
  </si>
  <si>
    <t>รับฟังความคิดเห็นงานอนุรักษ์ฟื้นฟูแหล่งน้ำ (หน่วยนับ 40 แห่ง)</t>
  </si>
  <si>
    <t>เกณฑ์การปันส่วนกิจกรรมย่อยของหน่วยงานสนับสนุน  เข้าสู่กิจกรรมย่อยของหน่วยงานหลัก  ประจำปีงบประมาณ  พ.ศ.  2561</t>
  </si>
  <si>
    <t>สรุปปริมาณงานและเณฑ์การปันส่วนของสำนักงานทรัพยากรน้ำ  ภาค  11 ประจำปีงบประมาณ  2561</t>
  </si>
  <si>
    <t>การกรอกแบบฟอร์มเกณฑ์การปันส่วนของกิจกรรมย่อย เข้าสู่ผลผลิตย่อย สำหรับปีงบประมาณ พ.ศ. 2561</t>
  </si>
  <si>
    <t>แบบรายงานกิจกรรมย่อยสำหรับปีงบประมาณ พ.ศ. 2562</t>
  </si>
  <si>
    <t>นายวิเวช สุทธิประภา</t>
  </si>
  <si>
    <t>นางกัญรินทร์  ฟาร์แมน</t>
  </si>
  <si>
    <t>ผู้ช่วยเจ้าหน้าที่บริหารงานทั่วไป</t>
  </si>
  <si>
    <t>นายณัฐนันท์ อภิชัยพิทยาธร</t>
  </si>
  <si>
    <t>ผู้ช่วยเจ้าหน้าที่ธุรการ</t>
  </si>
  <si>
    <t>น.ส.นภาพันธุ์ ธรรมศิริ</t>
  </si>
  <si>
    <t>น.ส.ภณินทิพย โพธิ์ภักดี</t>
  </si>
  <si>
    <t>ผู้ช่วยเจ้าพนักงานการเงินและบัญชี</t>
  </si>
  <si>
    <t>น.ส.วรรณฤดี ศรีเกษม</t>
  </si>
  <si>
    <t>น.ส.ณัฐธีรยา วัฒนาพงศ์ธเนศ</t>
  </si>
  <si>
    <t>น.ส.ฐิติรัตน์ พันสถิตย์</t>
  </si>
  <si>
    <t>ผู้ช่วยเจ้าพนักงานพัสดุ</t>
  </si>
  <si>
    <t>น.ส.จิราพร คนองมาก</t>
  </si>
  <si>
    <t>น.ส.สมควร มีทองแสน</t>
  </si>
  <si>
    <t>นายกิตติศักดิ์  ศรีพิทักษ์</t>
  </si>
  <si>
    <t>นางภัทรา สาธรราษฎร์</t>
  </si>
  <si>
    <t>น.ส.พิมลพรรณ  ใจเที่ยง</t>
  </si>
  <si>
    <t>นายประวิทย์ บุตรดีเลิศ</t>
  </si>
  <si>
    <t>นายโภคินทร์ ช้ำเกตุ</t>
  </si>
  <si>
    <t>นายอธิวัฒน์ บุตรเพชร</t>
  </si>
  <si>
    <t>น.ส.เทวิกา ศรีธรรม</t>
  </si>
  <si>
    <t>ผู้ช่วยเจ้าหน้าที่บันทึกข้อมูล</t>
  </si>
  <si>
    <t>นายมนต์ตรี  มะสีนนท์</t>
  </si>
  <si>
    <t>นายสมภพ  กมุทชาติ</t>
  </si>
  <si>
    <t>นายรณชัย  ราชประทุม</t>
  </si>
  <si>
    <t>นายพิสิฐ  เสาสูง</t>
  </si>
  <si>
    <t>นายอนุพงษ์  พรประสิทธิ์</t>
  </si>
  <si>
    <t>นายคัชชเขตต์  ภูศรีฤทธิ์</t>
  </si>
  <si>
    <t>ผู้ช่วยวิศวกรโยธา</t>
  </si>
  <si>
    <t>น.ส.พัชรินทร์  ไร่ลือคำ</t>
  </si>
  <si>
    <t>ผู้ช่วยนักเทคโนโลยีสารสนเทศ</t>
  </si>
  <si>
    <t>น.ส.วรรักษ์  บวรวิทยานุกิจ</t>
  </si>
  <si>
    <t>ผู้ช่วยนักวิเคราะห์นโยบายและแผน</t>
  </si>
  <si>
    <t>น.ส.ภีรดา  วงค์มั่น</t>
  </si>
  <si>
    <t>นายศราวุธ  ผกาศรี</t>
  </si>
  <si>
    <t>นายอรรณพ  สีหาบุตร</t>
  </si>
  <si>
    <t>นางศิริพร เศษแสงศรี</t>
  </si>
  <si>
    <t>นายมงคล นิลแสง</t>
  </si>
  <si>
    <t>นายเอนก เกิดหิรัญ</t>
  </si>
  <si>
    <t>นายคมกฤช ยืนยั่ง</t>
  </si>
  <si>
    <t>นายบุญสืบ วงศ์ณรัตน์</t>
  </si>
  <si>
    <t>นายกิตติพงษ์ อินทวงศ์</t>
  </si>
  <si>
    <t>นางศิริพร ทวีโคตร</t>
  </si>
  <si>
    <t>น.ส.นิรมนต์  นิติสุข</t>
  </si>
  <si>
    <t>น.ส.อรอนงค์  บุตรแพง</t>
  </si>
  <si>
    <t>วิศวกรโยธชำนาญการพิเศษ</t>
  </si>
  <si>
    <r>
      <rPr>
        <b/>
        <sz val="16"/>
        <rFont val="TH SarabunIT๙"/>
        <family val="2"/>
      </rPr>
      <t>ชื่อหน่วยงาน :</t>
    </r>
    <r>
      <rPr>
        <sz val="16"/>
        <rFont val="TH SarabunIT๙"/>
        <family val="2"/>
      </rPr>
      <t xml:space="preserve"> สำนักงานทรัพยากรน้ำภาค 11</t>
    </r>
  </si>
  <si>
    <r>
      <rPr>
        <b/>
        <sz val="16"/>
        <rFont val="TH SarabunIT๙"/>
        <family val="2"/>
      </rPr>
      <t>รหัสต้นทุน :</t>
    </r>
    <r>
      <rPr>
        <sz val="16"/>
        <rFont val="TH SarabunIT๙"/>
        <family val="2"/>
      </rPr>
      <t xml:space="preserve"> 0900600024  </t>
    </r>
    <r>
      <rPr>
        <b/>
        <sz val="16"/>
        <rFont val="TH SarabunIT๙"/>
        <family val="2"/>
      </rPr>
      <t xml:space="preserve"> ชื่อต้นทุนที่รับผิดชอบ :</t>
    </r>
    <r>
      <rPr>
        <sz val="16"/>
        <rFont val="TH SarabunIT๙"/>
        <family val="2"/>
      </rPr>
      <t xml:space="preserve">  สำนักงานทรัพยากรน้ำภาค 11</t>
    </r>
  </si>
  <si>
    <t>ส่วนแผนงานฯ</t>
  </si>
  <si>
    <t xml:space="preserve">ส่วนพัฒนาฯ </t>
  </si>
  <si>
    <t>สำรวจออกแบบก่อสร้างระบบกระจายน้ำ</t>
  </si>
  <si>
    <t>สำรวจออกแบบก่อสร้างระบบกระจายน้ำพลังงานแสงอาทิตย์</t>
  </si>
  <si>
    <t>ควบคุมงานก่อสร้างระบบกระจายน้ำ</t>
  </si>
  <si>
    <t>ควบคุมงานก่อสร้างระบบกระจายน้ำพลังงานแสงอาทิตย์</t>
  </si>
  <si>
    <t>สำรวจแหล่งน้ำต้นทุนโครงการบริหารจัดการเพื่อรองรับสภาวะวิกฤตน้ำ</t>
  </si>
  <si>
    <t>การรับฟังความคิดเห็นเบื้องต้นตามความต้องการของประชาชน เพื่อนำมาเป็นข้อมูลประกอบการออกแบบโครงการอนุรักษ์ฟื้นฟูแหล่งน้ำ</t>
  </si>
  <si>
    <t>โครงการจัดทำร่างหลักเกณฑ์แนวทางการประเมินมาตรฐานคุณภาพระบบประปาหมู่บ้าน</t>
  </si>
  <si>
    <t>การสำรวจฝายเก็บน้ำมาใช้อุปโภคบริโภคเพื่อการเกษตร</t>
  </si>
  <si>
    <t>สำรวจโครงการระบบกระจายน้ำด้วยพลังงานแสงอาทิตย์</t>
  </si>
  <si>
    <t>เผยแพร่ให้ความรู้เกี่ยวกับการประหยัดน้ำของทางหน่วยงานภาครัฐ</t>
  </si>
  <si>
    <t>โครงการติดตามการประหยัดน้ำของหน่วยงานภาครัฐ</t>
  </si>
  <si>
    <t>ถ่ายทอดความรู้ ตรวจสอบคุณภาพน้ำประปา สนับสนุนวิทยากร</t>
  </si>
  <si>
    <t>.</t>
  </si>
  <si>
    <t>ด้านยานพาหนะ</t>
  </si>
  <si>
    <t>งานยานพาหนะ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</si>
</sst>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0"/>
      <name val="Arial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b/>
      <sz val="16"/>
      <name val="TH SarabunIT๙"/>
      <family val="2"/>
    </font>
    <font>
      <sz val="10"/>
      <name val="Arial"/>
      <family val="2"/>
    </font>
    <font>
      <sz val="16"/>
      <name val="TH SarabunIT๙"/>
      <family val="2"/>
    </font>
    <font>
      <sz val="14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6" fillId="0" borderId="0"/>
  </cellStyleXfs>
  <cellXfs count="1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left" vertical="top" wrapText="1"/>
    </xf>
    <xf numFmtId="0" fontId="9" fillId="0" borderId="1" xfId="2" applyFont="1" applyFill="1" applyBorder="1" applyAlignment="1">
      <alignment horizontal="left" vertical="top" wrapText="1"/>
    </xf>
    <xf numFmtId="0" fontId="9" fillId="0" borderId="1" xfId="2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43" fontId="11" fillId="0" borderId="1" xfId="1" applyNumberFormat="1" applyFont="1" applyBorder="1" applyAlignment="1">
      <alignment vertical="center"/>
    </xf>
    <xf numFmtId="0" fontId="9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top"/>
    </xf>
    <xf numFmtId="0" fontId="13" fillId="0" borderId="1" xfId="5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2" fontId="13" fillId="0" borderId="1" xfId="0" applyNumberFormat="1" applyFont="1" applyFill="1" applyBorder="1" applyAlignment="1">
      <alignment vertical="top"/>
    </xf>
    <xf numFmtId="0" fontId="13" fillId="0" borderId="1" xfId="0" applyNumberFormat="1" applyFont="1" applyFill="1" applyBorder="1" applyAlignment="1">
      <alignment vertical="top" wrapText="1"/>
    </xf>
    <xf numFmtId="2" fontId="13" fillId="0" borderId="1" xfId="0" applyNumberFormat="1" applyFont="1" applyFill="1" applyBorder="1" applyAlignment="1"/>
    <xf numFmtId="0" fontId="13" fillId="0" borderId="1" xfId="3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Fill="1" applyBorder="1"/>
    <xf numFmtId="0" fontId="9" fillId="0" borderId="0" xfId="0" applyFont="1" applyAlignment="1">
      <alignment vertical="top"/>
    </xf>
    <xf numFmtId="187" fontId="11" fillId="0" borderId="1" xfId="1" applyNumberFormat="1" applyFont="1" applyBorder="1" applyAlignment="1">
      <alignment vertical="center"/>
    </xf>
    <xf numFmtId="187" fontId="11" fillId="0" borderId="1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shrinkToFit="1"/>
    </xf>
    <xf numFmtId="0" fontId="9" fillId="0" borderId="1" xfId="0" applyNumberFormat="1" applyFont="1" applyFill="1" applyBorder="1" applyAlignment="1">
      <alignment vertical="center" shrinkToFit="1"/>
    </xf>
    <xf numFmtId="0" fontId="9" fillId="0" borderId="1" xfId="0" applyFont="1" applyFill="1" applyBorder="1" applyAlignment="1">
      <alignment shrinkToFit="1"/>
    </xf>
    <xf numFmtId="0" fontId="9" fillId="0" borderId="1" xfId="0" applyNumberFormat="1" applyFont="1" applyFill="1" applyBorder="1" applyAlignment="1">
      <alignment shrinkToFit="1"/>
    </xf>
    <xf numFmtId="0" fontId="9" fillId="0" borderId="1" xfId="0" applyFont="1" applyFill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 applyAlignment="1">
      <alignment horizontal="left"/>
    </xf>
    <xf numFmtId="0" fontId="13" fillId="0" borderId="1" xfId="2" applyFont="1" applyFill="1" applyBorder="1" applyAlignment="1">
      <alignment horizontal="center" vertical="top" wrapText="1"/>
    </xf>
    <xf numFmtId="0" fontId="13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9" fillId="0" borderId="11" xfId="3" applyFont="1" applyFill="1" applyBorder="1" applyAlignment="1">
      <alignment horizontal="center" vertical="top"/>
    </xf>
    <xf numFmtId="0" fontId="9" fillId="0" borderId="1" xfId="3" applyFont="1" applyFill="1" applyBorder="1" applyAlignment="1">
      <alignment horizontal="center" vertical="top"/>
    </xf>
    <xf numFmtId="0" fontId="14" fillId="0" borderId="0" xfId="0" applyFont="1"/>
    <xf numFmtId="0" fontId="14" fillId="0" borderId="0" xfId="0" applyFont="1" applyAlignment="1">
      <alignment horizontal="center" vertical="top"/>
    </xf>
    <xf numFmtId="2" fontId="14" fillId="2" borderId="0" xfId="0" applyNumberFormat="1" applyFont="1" applyFill="1"/>
    <xf numFmtId="0" fontId="14" fillId="2" borderId="0" xfId="0" applyFont="1" applyFill="1" applyAlignment="1"/>
    <xf numFmtId="0" fontId="14" fillId="2" borderId="0" xfId="0" applyFont="1" applyFill="1"/>
    <xf numFmtId="0" fontId="5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8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6" fillId="2" borderId="1" xfId="3" applyFont="1" applyFill="1" applyBorder="1" applyAlignment="1">
      <alignment horizontal="center" vertical="top" wrapText="1"/>
    </xf>
    <xf numFmtId="187" fontId="16" fillId="2" borderId="1" xfId="1" applyNumberFormat="1" applyFont="1" applyFill="1" applyBorder="1" applyAlignment="1">
      <alignment vertical="top" wrapText="1"/>
    </xf>
    <xf numFmtId="0" fontId="16" fillId="0" borderId="1" xfId="3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" xfId="2" applyFont="1" applyBorder="1" applyAlignment="1">
      <alignment horizontal="center" vertical="top" wrapText="1"/>
    </xf>
    <xf numFmtId="0" fontId="16" fillId="0" borderId="1" xfId="2" applyNumberFormat="1" applyFont="1" applyFill="1" applyBorder="1" applyAlignment="1">
      <alignment horizontal="left" vertical="top" wrapText="1"/>
    </xf>
    <xf numFmtId="0" fontId="16" fillId="0" borderId="1" xfId="2" applyFont="1" applyFill="1" applyBorder="1" applyAlignment="1">
      <alignment horizontal="left" vertical="top" wrapText="1"/>
    </xf>
    <xf numFmtId="2" fontId="16" fillId="2" borderId="1" xfId="0" applyNumberFormat="1" applyFont="1" applyFill="1" applyBorder="1" applyAlignment="1">
      <alignment vertical="top"/>
    </xf>
    <xf numFmtId="187" fontId="16" fillId="2" borderId="1" xfId="1" applyNumberFormat="1" applyFont="1" applyFill="1" applyBorder="1" applyAlignment="1">
      <alignment horizontal="center" vertical="top"/>
    </xf>
    <xf numFmtId="0" fontId="16" fillId="0" borderId="1" xfId="2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vertical="top"/>
    </xf>
    <xf numFmtId="187" fontId="16" fillId="0" borderId="1" xfId="0" applyNumberFormat="1" applyFont="1" applyBorder="1" applyAlignment="1">
      <alignment vertical="top"/>
    </xf>
    <xf numFmtId="0" fontId="16" fillId="0" borderId="5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/>
    </xf>
    <xf numFmtId="187" fontId="16" fillId="2" borderId="1" xfId="1" applyNumberFormat="1" applyFont="1" applyFill="1" applyBorder="1" applyAlignment="1">
      <alignment vertical="top"/>
    </xf>
    <xf numFmtId="0" fontId="16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187" fontId="16" fillId="2" borderId="1" xfId="0" applyNumberFormat="1" applyFont="1" applyFill="1" applyBorder="1" applyAlignment="1">
      <alignment vertical="top"/>
    </xf>
    <xf numFmtId="0" fontId="15" fillId="0" borderId="1" xfId="0" applyFont="1" applyBorder="1" applyAlignment="1">
      <alignment vertical="center" wrapText="1"/>
    </xf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5" fillId="0" borderId="0" xfId="0" applyFont="1" applyBorder="1" applyAlignment="1">
      <alignment vertical="center" wrapText="1"/>
    </xf>
    <xf numFmtId="2" fontId="16" fillId="2" borderId="0" xfId="0" applyNumberFormat="1" applyFont="1" applyFill="1"/>
    <xf numFmtId="187" fontId="16" fillId="2" borderId="0" xfId="1" applyNumberFormat="1" applyFont="1" applyFill="1" applyAlignment="1"/>
    <xf numFmtId="2" fontId="16" fillId="0" borderId="0" xfId="0" applyNumberFormat="1" applyFont="1" applyFill="1"/>
    <xf numFmtId="0" fontId="17" fillId="0" borderId="1" xfId="2" applyFont="1" applyFill="1" applyBorder="1" applyAlignment="1">
      <alignment horizontal="center" vertical="top" wrapText="1"/>
    </xf>
  </cellXfs>
  <cellStyles count="6">
    <cellStyle name="Comma" xfId="1" builtinId="3"/>
    <cellStyle name="Normal" xfId="0" builtinId="0"/>
    <cellStyle name="Normal 2" xfId="2"/>
    <cellStyle name="Normal_ตารางพจนานุกรม1" xfId="5"/>
    <cellStyle name="ปกติ 2" xfId="3"/>
    <cellStyle name="ปกติ_ปันส่วนรายสำนัก27-11-08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view="pageLayout" topLeftCell="A31" zoomScale="90" zoomScalePageLayoutView="90" workbookViewId="0">
      <selection activeCell="C8" sqref="C8"/>
    </sheetView>
  </sheetViews>
  <sheetFormatPr defaultRowHeight="20.25" x14ac:dyDescent="0.2"/>
  <cols>
    <col min="1" max="1" width="14.625" style="11" customWidth="1"/>
    <col min="2" max="2" width="29.875" style="10" customWidth="1"/>
    <col min="3" max="3" width="44.125" style="10" customWidth="1"/>
    <col min="4" max="4" width="12" style="10" customWidth="1"/>
    <col min="5" max="5" width="25.25" style="11" customWidth="1"/>
    <col min="6" max="16384" width="9" style="10"/>
  </cols>
  <sheetData>
    <row r="1" spans="1:5" x14ac:dyDescent="0.2">
      <c r="A1" s="71" t="s">
        <v>270</v>
      </c>
      <c r="B1" s="72"/>
      <c r="C1" s="72"/>
      <c r="D1" s="72"/>
      <c r="E1" s="73"/>
    </row>
    <row r="2" spans="1:5" x14ac:dyDescent="0.2">
      <c r="A2" s="74" t="s">
        <v>45</v>
      </c>
      <c r="B2" s="74"/>
      <c r="C2" s="74" t="s">
        <v>46</v>
      </c>
      <c r="D2" s="74"/>
      <c r="E2" s="74"/>
    </row>
    <row r="3" spans="1:5" x14ac:dyDescent="0.2">
      <c r="A3" s="9" t="s">
        <v>16</v>
      </c>
      <c r="B3" s="9" t="s">
        <v>0</v>
      </c>
      <c r="C3" s="9" t="s">
        <v>1</v>
      </c>
      <c r="D3" s="9" t="s">
        <v>2</v>
      </c>
      <c r="E3" s="17" t="s">
        <v>3</v>
      </c>
    </row>
    <row r="4" spans="1:5" x14ac:dyDescent="0.2">
      <c r="A4" s="59">
        <v>127</v>
      </c>
      <c r="B4" s="60" t="s">
        <v>48</v>
      </c>
      <c r="C4" s="61" t="s">
        <v>165</v>
      </c>
      <c r="D4" s="59" t="s">
        <v>9</v>
      </c>
      <c r="E4" s="62" t="s">
        <v>209</v>
      </c>
    </row>
    <row r="5" spans="1:5" x14ac:dyDescent="0.2">
      <c r="A5" s="59">
        <v>141</v>
      </c>
      <c r="B5" s="60" t="s">
        <v>49</v>
      </c>
      <c r="C5" s="61" t="s">
        <v>166</v>
      </c>
      <c r="D5" s="59" t="s">
        <v>167</v>
      </c>
      <c r="E5" s="62" t="s">
        <v>208</v>
      </c>
    </row>
    <row r="6" spans="1:5" x14ac:dyDescent="0.2">
      <c r="A6" s="59">
        <v>142</v>
      </c>
      <c r="B6" s="60" t="s">
        <v>50</v>
      </c>
      <c r="C6" s="61" t="s">
        <v>168</v>
      </c>
      <c r="D6" s="59" t="s">
        <v>15</v>
      </c>
      <c r="E6" s="62" t="s">
        <v>208</v>
      </c>
    </row>
    <row r="7" spans="1:5" x14ac:dyDescent="0.2">
      <c r="A7" s="59">
        <v>144</v>
      </c>
      <c r="B7" s="60" t="s">
        <v>51</v>
      </c>
      <c r="C7" s="61" t="s">
        <v>169</v>
      </c>
      <c r="D7" s="59" t="s">
        <v>170</v>
      </c>
      <c r="E7" s="62" t="s">
        <v>208</v>
      </c>
    </row>
    <row r="8" spans="1:5" x14ac:dyDescent="0.2">
      <c r="A8" s="59">
        <v>145</v>
      </c>
      <c r="B8" s="60" t="s">
        <v>40</v>
      </c>
      <c r="C8" s="61" t="s">
        <v>171</v>
      </c>
      <c r="D8" s="59" t="s">
        <v>15</v>
      </c>
      <c r="E8" s="62" t="s">
        <v>210</v>
      </c>
    </row>
    <row r="9" spans="1:5" x14ac:dyDescent="0.2">
      <c r="A9" s="59">
        <v>146</v>
      </c>
      <c r="B9" s="60" t="s">
        <v>52</v>
      </c>
      <c r="C9" s="61" t="s">
        <v>172</v>
      </c>
      <c r="D9" s="59" t="s">
        <v>15</v>
      </c>
      <c r="E9" s="62" t="s">
        <v>208</v>
      </c>
    </row>
    <row r="10" spans="1:5" ht="40.5" x14ac:dyDescent="0.2">
      <c r="A10" s="59">
        <v>155</v>
      </c>
      <c r="B10" s="60" t="s">
        <v>53</v>
      </c>
      <c r="C10" s="61" t="s">
        <v>173</v>
      </c>
      <c r="D10" s="59" t="s">
        <v>164</v>
      </c>
      <c r="E10" s="62" t="s">
        <v>319</v>
      </c>
    </row>
    <row r="11" spans="1:5" x14ac:dyDescent="0.2">
      <c r="A11" s="59">
        <v>157</v>
      </c>
      <c r="B11" s="60" t="s">
        <v>4</v>
      </c>
      <c r="C11" s="61" t="s">
        <v>174</v>
      </c>
      <c r="D11" s="59" t="s">
        <v>5</v>
      </c>
      <c r="E11" s="62" t="s">
        <v>210</v>
      </c>
    </row>
    <row r="12" spans="1:5" x14ac:dyDescent="0.2">
      <c r="A12" s="59">
        <v>158</v>
      </c>
      <c r="B12" s="60" t="s">
        <v>6</v>
      </c>
      <c r="C12" s="61" t="s">
        <v>175</v>
      </c>
      <c r="D12" s="59" t="s">
        <v>5</v>
      </c>
      <c r="E12" s="62" t="s">
        <v>210</v>
      </c>
    </row>
    <row r="13" spans="1:5" x14ac:dyDescent="0.2">
      <c r="A13" s="59">
        <v>159</v>
      </c>
      <c r="B13" s="60" t="s">
        <v>30</v>
      </c>
      <c r="C13" s="61" t="s">
        <v>8</v>
      </c>
      <c r="D13" s="59" t="s">
        <v>5</v>
      </c>
      <c r="E13" s="62" t="s">
        <v>210</v>
      </c>
    </row>
    <row r="14" spans="1:5" ht="40.5" x14ac:dyDescent="0.2">
      <c r="A14" s="59">
        <v>160</v>
      </c>
      <c r="B14" s="60" t="s">
        <v>54</v>
      </c>
      <c r="C14" s="61" t="s">
        <v>176</v>
      </c>
      <c r="D14" s="59" t="s">
        <v>15</v>
      </c>
      <c r="E14" s="62" t="s">
        <v>319</v>
      </c>
    </row>
    <row r="15" spans="1:5" ht="40.5" x14ac:dyDescent="0.2">
      <c r="A15" s="59">
        <v>170</v>
      </c>
      <c r="B15" s="60" t="s">
        <v>57</v>
      </c>
      <c r="C15" s="61" t="s">
        <v>182</v>
      </c>
      <c r="D15" s="59" t="s">
        <v>15</v>
      </c>
      <c r="E15" s="62" t="s">
        <v>228</v>
      </c>
    </row>
    <row r="16" spans="1:5" ht="40.5" x14ac:dyDescent="0.2">
      <c r="A16" s="59">
        <v>172</v>
      </c>
      <c r="B16" s="60" t="s">
        <v>58</v>
      </c>
      <c r="C16" s="61" t="s">
        <v>183</v>
      </c>
      <c r="D16" s="59" t="s">
        <v>15</v>
      </c>
      <c r="E16" s="62" t="s">
        <v>228</v>
      </c>
    </row>
    <row r="17" spans="1:5" ht="40.5" x14ac:dyDescent="0.2">
      <c r="A17" s="59">
        <v>173</v>
      </c>
      <c r="B17" s="60" t="s">
        <v>59</v>
      </c>
      <c r="C17" s="61" t="s">
        <v>184</v>
      </c>
      <c r="D17" s="59" t="s">
        <v>15</v>
      </c>
      <c r="E17" s="62" t="s">
        <v>228</v>
      </c>
    </row>
    <row r="18" spans="1:5" ht="40.5" x14ac:dyDescent="0.2">
      <c r="A18" s="59">
        <v>174</v>
      </c>
      <c r="B18" s="60" t="s">
        <v>60</v>
      </c>
      <c r="C18" s="61" t="s">
        <v>185</v>
      </c>
      <c r="D18" s="59" t="s">
        <v>15</v>
      </c>
      <c r="E18" s="62" t="s">
        <v>228</v>
      </c>
    </row>
    <row r="19" spans="1:5" ht="40.5" x14ac:dyDescent="0.2">
      <c r="A19" s="59">
        <v>181</v>
      </c>
      <c r="B19" s="60" t="s">
        <v>7</v>
      </c>
      <c r="C19" s="61" t="s">
        <v>186</v>
      </c>
      <c r="D19" s="59" t="s">
        <v>9</v>
      </c>
      <c r="E19" s="62" t="s">
        <v>320</v>
      </c>
    </row>
    <row r="20" spans="1:5" ht="40.5" x14ac:dyDescent="0.2">
      <c r="A20" s="59">
        <v>182</v>
      </c>
      <c r="B20" s="60" t="s">
        <v>31</v>
      </c>
      <c r="C20" s="61" t="s">
        <v>10</v>
      </c>
      <c r="D20" s="59" t="s">
        <v>9</v>
      </c>
      <c r="E20" s="62" t="s">
        <v>320</v>
      </c>
    </row>
    <row r="21" spans="1:5" ht="40.5" x14ac:dyDescent="0.2">
      <c r="A21" s="59">
        <v>183</v>
      </c>
      <c r="B21" s="60" t="s">
        <v>32</v>
      </c>
      <c r="C21" s="61" t="s">
        <v>11</v>
      </c>
      <c r="D21" s="59" t="s">
        <v>9</v>
      </c>
      <c r="E21" s="63" t="s">
        <v>211</v>
      </c>
    </row>
    <row r="22" spans="1:5" ht="40.5" x14ac:dyDescent="0.2">
      <c r="A22" s="59">
        <v>184</v>
      </c>
      <c r="B22" s="60" t="s">
        <v>33</v>
      </c>
      <c r="C22" s="61" t="s">
        <v>12</v>
      </c>
      <c r="D22" s="59" t="s">
        <v>9</v>
      </c>
      <c r="E22" s="62" t="s">
        <v>320</v>
      </c>
    </row>
    <row r="23" spans="1:5" ht="40.5" x14ac:dyDescent="0.2">
      <c r="A23" s="59">
        <v>185</v>
      </c>
      <c r="B23" s="60" t="s">
        <v>29</v>
      </c>
      <c r="C23" s="61" t="s">
        <v>187</v>
      </c>
      <c r="D23" s="59" t="s">
        <v>9</v>
      </c>
      <c r="E23" s="62" t="s">
        <v>320</v>
      </c>
    </row>
    <row r="24" spans="1:5" ht="40.5" x14ac:dyDescent="0.2">
      <c r="A24" s="59">
        <v>186</v>
      </c>
      <c r="B24" s="60" t="s">
        <v>61</v>
      </c>
      <c r="C24" s="61" t="s">
        <v>188</v>
      </c>
      <c r="D24" s="59" t="s">
        <v>9</v>
      </c>
      <c r="E24" s="63" t="s">
        <v>212</v>
      </c>
    </row>
    <row r="25" spans="1:5" ht="40.5" x14ac:dyDescent="0.2">
      <c r="A25" s="59">
        <v>187</v>
      </c>
      <c r="B25" s="60" t="s">
        <v>13</v>
      </c>
      <c r="C25" s="61" t="s">
        <v>14</v>
      </c>
      <c r="D25" s="59" t="s">
        <v>15</v>
      </c>
      <c r="E25" s="62" t="s">
        <v>210</v>
      </c>
    </row>
    <row r="26" spans="1:5" ht="40.5" x14ac:dyDescent="0.2">
      <c r="A26" s="59">
        <v>188</v>
      </c>
      <c r="B26" s="60" t="s">
        <v>62</v>
      </c>
      <c r="C26" s="61" t="s">
        <v>189</v>
      </c>
      <c r="D26" s="59" t="s">
        <v>15</v>
      </c>
      <c r="E26" s="62" t="s">
        <v>210</v>
      </c>
    </row>
    <row r="27" spans="1:5" ht="22.5" customHeight="1" x14ac:dyDescent="0.2">
      <c r="A27" s="59">
        <v>217</v>
      </c>
      <c r="B27" s="60" t="s">
        <v>63</v>
      </c>
      <c r="C27" s="61" t="s">
        <v>190</v>
      </c>
      <c r="D27" s="59" t="s">
        <v>164</v>
      </c>
      <c r="E27" s="62" t="s">
        <v>319</v>
      </c>
    </row>
    <row r="28" spans="1:5" ht="40.5" x14ac:dyDescent="0.2">
      <c r="A28" s="59">
        <v>221</v>
      </c>
      <c r="B28" s="60" t="s">
        <v>64</v>
      </c>
      <c r="C28" s="61" t="s">
        <v>191</v>
      </c>
      <c r="D28" s="59" t="s">
        <v>192</v>
      </c>
      <c r="E28" s="62" t="s">
        <v>319</v>
      </c>
    </row>
    <row r="29" spans="1:5" ht="40.5" x14ac:dyDescent="0.2">
      <c r="A29" s="59">
        <v>223</v>
      </c>
      <c r="B29" s="60" t="s">
        <v>163</v>
      </c>
      <c r="C29" s="61" t="s">
        <v>193</v>
      </c>
      <c r="D29" s="59" t="s">
        <v>192</v>
      </c>
      <c r="E29" s="62" t="s">
        <v>319</v>
      </c>
    </row>
    <row r="30" spans="1:5" ht="40.5" x14ac:dyDescent="0.2">
      <c r="A30" s="59">
        <v>225</v>
      </c>
      <c r="B30" s="60" t="s">
        <v>65</v>
      </c>
      <c r="C30" s="61" t="s">
        <v>194</v>
      </c>
      <c r="D30" s="59" t="s">
        <v>192</v>
      </c>
      <c r="E30" s="62" t="s">
        <v>319</v>
      </c>
    </row>
    <row r="31" spans="1:5" ht="40.5" x14ac:dyDescent="0.2">
      <c r="A31" s="59">
        <v>226</v>
      </c>
      <c r="B31" s="60" t="s">
        <v>66</v>
      </c>
      <c r="C31" s="61" t="s">
        <v>195</v>
      </c>
      <c r="D31" s="59" t="s">
        <v>196</v>
      </c>
      <c r="E31" s="62" t="s">
        <v>208</v>
      </c>
    </row>
    <row r="32" spans="1:5" x14ac:dyDescent="0.2">
      <c r="A32" s="59"/>
      <c r="B32" s="60" t="s">
        <v>321</v>
      </c>
      <c r="C32" s="60" t="s">
        <v>322</v>
      </c>
      <c r="D32" s="59"/>
      <c r="E32" s="62" t="s">
        <v>210</v>
      </c>
    </row>
    <row r="33" spans="1:5" x14ac:dyDescent="0.2">
      <c r="A33" s="59"/>
      <c r="B33" s="60" t="s">
        <v>323</v>
      </c>
      <c r="C33" s="60" t="s">
        <v>324</v>
      </c>
      <c r="D33" s="59"/>
      <c r="E33" s="62" t="s">
        <v>210</v>
      </c>
    </row>
    <row r="34" spans="1:5" ht="60.75" x14ac:dyDescent="0.2">
      <c r="A34" s="59"/>
      <c r="B34" s="60" t="s">
        <v>325</v>
      </c>
      <c r="C34" s="60" t="s">
        <v>326</v>
      </c>
      <c r="D34" s="59"/>
      <c r="E34" s="62" t="s">
        <v>209</v>
      </c>
    </row>
    <row r="35" spans="1:5" ht="60.75" x14ac:dyDescent="0.2">
      <c r="A35" s="59"/>
      <c r="B35" s="60" t="s">
        <v>327</v>
      </c>
      <c r="C35" s="60" t="s">
        <v>328</v>
      </c>
      <c r="D35" s="59"/>
      <c r="E35" s="62" t="s">
        <v>209</v>
      </c>
    </row>
    <row r="36" spans="1:5" ht="40.5" x14ac:dyDescent="0.2">
      <c r="A36" s="59"/>
      <c r="B36" s="60" t="s">
        <v>329</v>
      </c>
      <c r="C36" s="60" t="s">
        <v>330</v>
      </c>
      <c r="D36" s="59"/>
      <c r="E36" s="62" t="s">
        <v>209</v>
      </c>
    </row>
    <row r="37" spans="1:5" ht="40.5" x14ac:dyDescent="0.2">
      <c r="A37" s="59"/>
      <c r="B37" s="60" t="s">
        <v>329</v>
      </c>
      <c r="C37" s="60" t="s">
        <v>330</v>
      </c>
      <c r="D37" s="59"/>
      <c r="E37" s="62" t="s">
        <v>209</v>
      </c>
    </row>
    <row r="38" spans="1:5" ht="40.5" x14ac:dyDescent="0.2">
      <c r="A38" s="59"/>
      <c r="B38" s="60" t="s">
        <v>331</v>
      </c>
      <c r="C38" s="60" t="s">
        <v>332</v>
      </c>
      <c r="D38" s="59"/>
      <c r="E38" s="62" t="s">
        <v>209</v>
      </c>
    </row>
  </sheetData>
  <mergeCells count="3">
    <mergeCell ref="A1:E1"/>
    <mergeCell ref="A2:B2"/>
    <mergeCell ref="C2:E2"/>
  </mergeCells>
  <printOptions horizontalCentered="1"/>
  <pageMargins left="0.51181102362204722" right="0.39370078740157483" top="0.83333333333333337" bottom="0.474537037037037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view="pageLayout" zoomScale="90" zoomScalePageLayoutView="90" workbookViewId="0">
      <selection activeCell="C18" sqref="C18"/>
    </sheetView>
  </sheetViews>
  <sheetFormatPr defaultRowHeight="18.75" x14ac:dyDescent="0.2"/>
  <cols>
    <col min="1" max="1" width="12.5" style="15" customWidth="1"/>
    <col min="2" max="2" width="14.25" style="15" customWidth="1"/>
    <col min="3" max="3" width="35.5" style="14" customWidth="1"/>
    <col min="4" max="4" width="37" style="22" customWidth="1"/>
    <col min="5" max="5" width="10.375" style="14" customWidth="1"/>
    <col min="6" max="6" width="19.125" style="15" customWidth="1"/>
    <col min="7" max="9" width="9" style="14"/>
    <col min="10" max="10" width="31.5" style="14" customWidth="1"/>
    <col min="11" max="11" width="47.5" style="14" customWidth="1"/>
    <col min="12" max="16384" width="9" style="14"/>
  </cols>
  <sheetData>
    <row r="1" spans="1:11" x14ac:dyDescent="0.2">
      <c r="A1" s="75" t="s">
        <v>22</v>
      </c>
      <c r="B1" s="75"/>
      <c r="C1" s="75"/>
      <c r="D1" s="75"/>
      <c r="E1" s="75"/>
      <c r="F1" s="75"/>
    </row>
    <row r="2" spans="1:11" x14ac:dyDescent="0.2">
      <c r="A2" s="16" t="s">
        <v>23</v>
      </c>
      <c r="B2" s="16" t="s">
        <v>24</v>
      </c>
      <c r="C2" s="16" t="s">
        <v>25</v>
      </c>
      <c r="D2" s="12" t="s">
        <v>26</v>
      </c>
      <c r="E2" s="16" t="s">
        <v>27</v>
      </c>
      <c r="F2" s="16" t="s">
        <v>28</v>
      </c>
    </row>
    <row r="3" spans="1:11" x14ac:dyDescent="0.2">
      <c r="A3" s="16" t="s">
        <v>17</v>
      </c>
      <c r="B3" s="16" t="s">
        <v>16</v>
      </c>
      <c r="C3" s="16" t="s">
        <v>18</v>
      </c>
      <c r="D3" s="12" t="s">
        <v>19</v>
      </c>
      <c r="E3" s="16" t="s">
        <v>20</v>
      </c>
      <c r="F3" s="16" t="s">
        <v>21</v>
      </c>
      <c r="J3" s="14" t="s">
        <v>47</v>
      </c>
      <c r="K3" s="14" t="s">
        <v>205</v>
      </c>
    </row>
    <row r="4" spans="1:11" x14ac:dyDescent="0.2">
      <c r="A4" s="64">
        <v>900600024</v>
      </c>
      <c r="B4" s="20">
        <v>127</v>
      </c>
      <c r="C4" s="18" t="s">
        <v>48</v>
      </c>
      <c r="D4" s="19" t="s">
        <v>165</v>
      </c>
      <c r="E4" s="64">
        <v>34000</v>
      </c>
      <c r="F4" s="21" t="s">
        <v>197</v>
      </c>
    </row>
    <row r="5" spans="1:11" x14ac:dyDescent="0.2">
      <c r="A5" s="64">
        <v>900600024</v>
      </c>
      <c r="B5" s="20">
        <v>141</v>
      </c>
      <c r="C5" s="18" t="s">
        <v>49</v>
      </c>
      <c r="D5" s="19" t="s">
        <v>166</v>
      </c>
      <c r="E5" s="64">
        <v>34000</v>
      </c>
      <c r="F5" s="21" t="s">
        <v>198</v>
      </c>
    </row>
    <row r="6" spans="1:11" x14ac:dyDescent="0.2">
      <c r="A6" s="64">
        <v>900600024</v>
      </c>
      <c r="B6" s="20">
        <v>142</v>
      </c>
      <c r="C6" s="18" t="s">
        <v>50</v>
      </c>
      <c r="D6" s="19" t="s">
        <v>168</v>
      </c>
      <c r="E6" s="64">
        <v>34000</v>
      </c>
      <c r="F6" s="21" t="s">
        <v>198</v>
      </c>
    </row>
    <row r="7" spans="1:11" x14ac:dyDescent="0.2">
      <c r="A7" s="64">
        <v>900600024</v>
      </c>
      <c r="B7" s="20">
        <v>144</v>
      </c>
      <c r="C7" s="18" t="s">
        <v>51</v>
      </c>
      <c r="D7" s="19" t="s">
        <v>169</v>
      </c>
      <c r="E7" s="64">
        <v>34000</v>
      </c>
      <c r="F7" s="21" t="s">
        <v>198</v>
      </c>
    </row>
    <row r="8" spans="1:11" x14ac:dyDescent="0.2">
      <c r="A8" s="64">
        <v>900600024</v>
      </c>
      <c r="B8" s="20">
        <v>145</v>
      </c>
      <c r="C8" s="18" t="s">
        <v>40</v>
      </c>
      <c r="D8" s="19" t="s">
        <v>171</v>
      </c>
      <c r="E8" s="64">
        <v>34000</v>
      </c>
      <c r="F8" s="21" t="s">
        <v>198</v>
      </c>
    </row>
    <row r="9" spans="1:11" x14ac:dyDescent="0.2">
      <c r="A9" s="64">
        <v>900600024</v>
      </c>
      <c r="B9" s="20">
        <v>146</v>
      </c>
      <c r="C9" s="18" t="s">
        <v>52</v>
      </c>
      <c r="D9" s="19" t="s">
        <v>172</v>
      </c>
      <c r="E9" s="64">
        <v>34000</v>
      </c>
      <c r="F9" s="21" t="s">
        <v>198</v>
      </c>
    </row>
    <row r="10" spans="1:11" ht="56.25" x14ac:dyDescent="0.2">
      <c r="A10" s="64">
        <v>900600024</v>
      </c>
      <c r="B10" s="20">
        <v>155</v>
      </c>
      <c r="C10" s="18" t="s">
        <v>53</v>
      </c>
      <c r="D10" s="19" t="s">
        <v>173</v>
      </c>
      <c r="E10" s="64">
        <v>34000</v>
      </c>
      <c r="F10" s="21" t="s">
        <v>198</v>
      </c>
    </row>
    <row r="11" spans="1:11" x14ac:dyDescent="0.2">
      <c r="A11" s="64">
        <v>900600024</v>
      </c>
      <c r="B11" s="20">
        <v>157</v>
      </c>
      <c r="C11" s="18" t="s">
        <v>4</v>
      </c>
      <c r="D11" s="19" t="s">
        <v>174</v>
      </c>
      <c r="E11" s="64">
        <v>34000</v>
      </c>
      <c r="F11" s="21" t="s">
        <v>199</v>
      </c>
    </row>
    <row r="12" spans="1:11" x14ac:dyDescent="0.2">
      <c r="A12" s="64">
        <v>900600024</v>
      </c>
      <c r="B12" s="20">
        <v>158</v>
      </c>
      <c r="C12" s="18" t="s">
        <v>6</v>
      </c>
      <c r="D12" s="19" t="s">
        <v>175</v>
      </c>
      <c r="E12" s="64">
        <v>34000</v>
      </c>
      <c r="F12" s="21" t="s">
        <v>199</v>
      </c>
    </row>
    <row r="13" spans="1:11" x14ac:dyDescent="0.2">
      <c r="A13" s="64">
        <v>900600024</v>
      </c>
      <c r="B13" s="20">
        <v>159</v>
      </c>
      <c r="C13" s="18" t="s">
        <v>30</v>
      </c>
      <c r="D13" s="19" t="s">
        <v>8</v>
      </c>
      <c r="E13" s="64">
        <v>34000</v>
      </c>
      <c r="F13" s="21" t="s">
        <v>199</v>
      </c>
    </row>
    <row r="14" spans="1:11" ht="37.5" x14ac:dyDescent="0.2">
      <c r="A14" s="64">
        <v>900600024</v>
      </c>
      <c r="B14" s="20">
        <v>160</v>
      </c>
      <c r="C14" s="18" t="s">
        <v>54</v>
      </c>
      <c r="D14" s="19" t="s">
        <v>176</v>
      </c>
      <c r="E14" s="64">
        <v>34000</v>
      </c>
      <c r="F14" s="21" t="s">
        <v>200</v>
      </c>
    </row>
    <row r="15" spans="1:11" ht="22.5" customHeight="1" x14ac:dyDescent="0.2">
      <c r="A15" s="64">
        <v>900600024</v>
      </c>
      <c r="B15" s="20">
        <v>170</v>
      </c>
      <c r="C15" s="18" t="s">
        <v>57</v>
      </c>
      <c r="D15" s="19" t="s">
        <v>182</v>
      </c>
      <c r="E15" s="64">
        <v>34000</v>
      </c>
      <c r="F15" s="21" t="s">
        <v>201</v>
      </c>
    </row>
    <row r="16" spans="1:11" x14ac:dyDescent="0.2">
      <c r="A16" s="64">
        <v>900600024</v>
      </c>
      <c r="B16" s="20">
        <v>172</v>
      </c>
      <c r="C16" s="18" t="s">
        <v>58</v>
      </c>
      <c r="D16" s="19" t="s">
        <v>183</v>
      </c>
      <c r="E16" s="64">
        <v>34000</v>
      </c>
      <c r="F16" s="21" t="s">
        <v>201</v>
      </c>
    </row>
    <row r="17" spans="1:6" ht="37.5" x14ac:dyDescent="0.2">
      <c r="A17" s="64">
        <v>900600024</v>
      </c>
      <c r="B17" s="20">
        <v>173</v>
      </c>
      <c r="C17" s="18" t="s">
        <v>59</v>
      </c>
      <c r="D17" s="19" t="s">
        <v>184</v>
      </c>
      <c r="E17" s="64">
        <v>34000</v>
      </c>
      <c r="F17" s="21" t="s">
        <v>201</v>
      </c>
    </row>
    <row r="18" spans="1:6" x14ac:dyDescent="0.2">
      <c r="A18" s="64">
        <v>900600024</v>
      </c>
      <c r="B18" s="20">
        <v>174</v>
      </c>
      <c r="C18" s="18" t="s">
        <v>60</v>
      </c>
      <c r="D18" s="19" t="s">
        <v>185</v>
      </c>
      <c r="E18" s="64">
        <v>34000</v>
      </c>
      <c r="F18" s="21" t="s">
        <v>201</v>
      </c>
    </row>
    <row r="19" spans="1:6" ht="22.5" customHeight="1" x14ac:dyDescent="0.2">
      <c r="A19" s="64">
        <v>900600024</v>
      </c>
      <c r="B19" s="20">
        <v>181</v>
      </c>
      <c r="C19" s="18" t="s">
        <v>7</v>
      </c>
      <c r="D19" s="19" t="s">
        <v>186</v>
      </c>
      <c r="E19" s="64">
        <v>34000</v>
      </c>
      <c r="F19" s="21" t="s">
        <v>202</v>
      </c>
    </row>
    <row r="20" spans="1:6" ht="37.5" x14ac:dyDescent="0.2">
      <c r="A20" s="64">
        <v>900600024</v>
      </c>
      <c r="B20" s="20">
        <v>182</v>
      </c>
      <c r="C20" s="18" t="s">
        <v>31</v>
      </c>
      <c r="D20" s="19" t="s">
        <v>10</v>
      </c>
      <c r="E20" s="65">
        <v>34000</v>
      </c>
      <c r="F20" s="21" t="s">
        <v>202</v>
      </c>
    </row>
    <row r="21" spans="1:6" ht="37.5" x14ac:dyDescent="0.2">
      <c r="A21" s="64">
        <v>900600024</v>
      </c>
      <c r="B21" s="20">
        <v>183</v>
      </c>
      <c r="C21" s="18" t="s">
        <v>32</v>
      </c>
      <c r="D21" s="19" t="s">
        <v>11</v>
      </c>
      <c r="E21" s="64">
        <v>34000</v>
      </c>
      <c r="F21" s="21" t="s">
        <v>202</v>
      </c>
    </row>
    <row r="22" spans="1:6" x14ac:dyDescent="0.2">
      <c r="A22" s="64">
        <v>900600024</v>
      </c>
      <c r="B22" s="20">
        <v>184</v>
      </c>
      <c r="C22" s="18" t="s">
        <v>33</v>
      </c>
      <c r="D22" s="19" t="s">
        <v>12</v>
      </c>
      <c r="E22" s="64">
        <v>34000</v>
      </c>
      <c r="F22" s="21" t="s">
        <v>202</v>
      </c>
    </row>
    <row r="23" spans="1:6" x14ac:dyDescent="0.2">
      <c r="A23" s="64">
        <v>900600024</v>
      </c>
      <c r="B23" s="20">
        <v>185</v>
      </c>
      <c r="C23" s="18" t="s">
        <v>29</v>
      </c>
      <c r="D23" s="19" t="s">
        <v>187</v>
      </c>
      <c r="E23" s="64">
        <v>34000</v>
      </c>
      <c r="F23" s="21" t="s">
        <v>202</v>
      </c>
    </row>
    <row r="24" spans="1:6" ht="37.5" x14ac:dyDescent="0.2">
      <c r="A24" s="64">
        <v>900600024</v>
      </c>
      <c r="B24" s="20">
        <v>186</v>
      </c>
      <c r="C24" s="18" t="s">
        <v>61</v>
      </c>
      <c r="D24" s="19" t="s">
        <v>188</v>
      </c>
      <c r="E24" s="64">
        <v>34000</v>
      </c>
      <c r="F24" s="21" t="s">
        <v>202</v>
      </c>
    </row>
    <row r="25" spans="1:6" ht="20.25" customHeight="1" x14ac:dyDescent="0.2">
      <c r="A25" s="64">
        <v>900600024</v>
      </c>
      <c r="B25" s="20">
        <v>187</v>
      </c>
      <c r="C25" s="18" t="s">
        <v>13</v>
      </c>
      <c r="D25" s="19" t="s">
        <v>14</v>
      </c>
      <c r="E25" s="64">
        <v>34000</v>
      </c>
      <c r="F25" s="21" t="s">
        <v>202</v>
      </c>
    </row>
    <row r="26" spans="1:6" ht="37.5" x14ac:dyDescent="0.2">
      <c r="A26" s="64">
        <v>900600024</v>
      </c>
      <c r="B26" s="20">
        <v>188</v>
      </c>
      <c r="C26" s="18" t="s">
        <v>62</v>
      </c>
      <c r="D26" s="19" t="s">
        <v>189</v>
      </c>
      <c r="E26" s="64">
        <v>34000</v>
      </c>
      <c r="F26" s="21" t="s">
        <v>202</v>
      </c>
    </row>
    <row r="27" spans="1:6" ht="37.5" x14ac:dyDescent="0.2">
      <c r="A27" s="64">
        <v>900600024</v>
      </c>
      <c r="B27" s="20">
        <v>217</v>
      </c>
      <c r="C27" s="18" t="s">
        <v>63</v>
      </c>
      <c r="D27" s="19" t="s">
        <v>190</v>
      </c>
      <c r="E27" s="64">
        <v>34000</v>
      </c>
      <c r="F27" s="21" t="s">
        <v>203</v>
      </c>
    </row>
    <row r="28" spans="1:6" ht="37.5" x14ac:dyDescent="0.2">
      <c r="A28" s="64">
        <v>900600024</v>
      </c>
      <c r="B28" s="20">
        <v>221</v>
      </c>
      <c r="C28" s="18" t="s">
        <v>64</v>
      </c>
      <c r="D28" s="19" t="s">
        <v>191</v>
      </c>
      <c r="E28" s="64">
        <v>34000</v>
      </c>
      <c r="F28" s="21" t="s">
        <v>203</v>
      </c>
    </row>
    <row r="29" spans="1:6" ht="37.5" x14ac:dyDescent="0.2">
      <c r="A29" s="64">
        <v>900600024</v>
      </c>
      <c r="B29" s="20">
        <v>223</v>
      </c>
      <c r="C29" s="18" t="s">
        <v>163</v>
      </c>
      <c r="D29" s="19" t="s">
        <v>193</v>
      </c>
      <c r="E29" s="64">
        <v>34000</v>
      </c>
      <c r="F29" s="21" t="s">
        <v>203</v>
      </c>
    </row>
    <row r="30" spans="1:6" ht="56.25" x14ac:dyDescent="0.2">
      <c r="A30" s="64">
        <v>900600024</v>
      </c>
      <c r="B30" s="20">
        <v>225</v>
      </c>
      <c r="C30" s="18" t="s">
        <v>65</v>
      </c>
      <c r="D30" s="19" t="s">
        <v>194</v>
      </c>
      <c r="E30" s="64">
        <v>34000</v>
      </c>
      <c r="F30" s="21" t="s">
        <v>203</v>
      </c>
    </row>
    <row r="31" spans="1:6" x14ac:dyDescent="0.2">
      <c r="A31" s="64">
        <v>900600024</v>
      </c>
      <c r="B31" s="20">
        <v>226</v>
      </c>
      <c r="C31" s="18" t="s">
        <v>66</v>
      </c>
      <c r="D31" s="19" t="s">
        <v>195</v>
      </c>
      <c r="E31" s="64">
        <v>34000</v>
      </c>
      <c r="F31" s="21" t="s">
        <v>204</v>
      </c>
    </row>
    <row r="32" spans="1:6" ht="37.5" x14ac:dyDescent="0.2">
      <c r="A32" s="64">
        <v>900600024</v>
      </c>
      <c r="B32" s="20"/>
      <c r="C32" s="18" t="s">
        <v>321</v>
      </c>
      <c r="D32" s="18" t="s">
        <v>322</v>
      </c>
      <c r="E32" s="64">
        <v>34000</v>
      </c>
      <c r="F32" s="64"/>
    </row>
    <row r="33" spans="1:6" x14ac:dyDescent="0.2">
      <c r="A33" s="64">
        <v>900600024</v>
      </c>
      <c r="B33" s="20"/>
      <c r="C33" s="18" t="s">
        <v>323</v>
      </c>
      <c r="D33" s="18" t="s">
        <v>324</v>
      </c>
      <c r="E33" s="64">
        <v>34000</v>
      </c>
      <c r="F33" s="64"/>
    </row>
    <row r="34" spans="1:6" ht="56.25" x14ac:dyDescent="0.2">
      <c r="A34" s="64">
        <v>900600024</v>
      </c>
      <c r="B34" s="20"/>
      <c r="C34" s="18" t="s">
        <v>325</v>
      </c>
      <c r="D34" s="18" t="s">
        <v>326</v>
      </c>
      <c r="E34" s="64">
        <v>34000</v>
      </c>
      <c r="F34" s="64"/>
    </row>
    <row r="35" spans="1:6" ht="37.5" x14ac:dyDescent="0.2">
      <c r="A35" s="64">
        <v>900600024</v>
      </c>
      <c r="B35" s="20"/>
      <c r="C35" s="18" t="s">
        <v>327</v>
      </c>
      <c r="D35" s="18" t="s">
        <v>328</v>
      </c>
      <c r="E35" s="64">
        <v>34000</v>
      </c>
      <c r="F35" s="64"/>
    </row>
    <row r="36" spans="1:6" ht="37.5" x14ac:dyDescent="0.2">
      <c r="A36" s="64">
        <v>900600024</v>
      </c>
      <c r="B36" s="20"/>
      <c r="C36" s="18" t="s">
        <v>329</v>
      </c>
      <c r="D36" s="18" t="s">
        <v>330</v>
      </c>
      <c r="E36" s="64">
        <v>34000</v>
      </c>
      <c r="F36" s="64"/>
    </row>
    <row r="37" spans="1:6" ht="37.5" x14ac:dyDescent="0.2">
      <c r="A37" s="64">
        <v>900600024</v>
      </c>
      <c r="B37" s="20"/>
      <c r="C37" s="18" t="s">
        <v>329</v>
      </c>
      <c r="D37" s="18" t="s">
        <v>330</v>
      </c>
      <c r="E37" s="64">
        <v>34000</v>
      </c>
      <c r="F37" s="64"/>
    </row>
    <row r="38" spans="1:6" ht="37.5" x14ac:dyDescent="0.2">
      <c r="A38" s="65">
        <v>900600024</v>
      </c>
      <c r="B38" s="20"/>
      <c r="C38" s="18" t="s">
        <v>331</v>
      </c>
      <c r="D38" s="18" t="s">
        <v>332</v>
      </c>
      <c r="E38" s="65">
        <v>34000</v>
      </c>
      <c r="F38" s="65"/>
    </row>
  </sheetData>
  <mergeCells count="1">
    <mergeCell ref="A1:F1"/>
  </mergeCells>
  <printOptions horizontalCentered="1"/>
  <pageMargins left="0.55118110236220474" right="0.39370078740157483" top="0.55118110236220474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B16" sqref="B16"/>
    </sheetView>
  </sheetViews>
  <sheetFormatPr defaultRowHeight="21" x14ac:dyDescent="0.2"/>
  <cols>
    <col min="1" max="1" width="12" style="2" customWidth="1"/>
    <col min="2" max="2" width="14.25" style="2" customWidth="1"/>
    <col min="3" max="4" width="25.625" style="1" customWidth="1"/>
    <col min="5" max="5" width="9" style="1"/>
    <col min="6" max="6" width="18.375" style="2" customWidth="1"/>
    <col min="7" max="7" width="18.125" style="1" customWidth="1"/>
    <col min="8" max="16384" width="9" style="1"/>
  </cols>
  <sheetData>
    <row r="1" spans="1:7" x14ac:dyDescent="0.2">
      <c r="A1" s="76" t="s">
        <v>34</v>
      </c>
      <c r="B1" s="76"/>
      <c r="C1" s="76"/>
      <c r="D1" s="76"/>
      <c r="E1" s="76"/>
      <c r="F1" s="76"/>
      <c r="G1" s="76"/>
    </row>
    <row r="2" spans="1:7" x14ac:dyDescent="0.2">
      <c r="A2" s="4" t="s">
        <v>23</v>
      </c>
      <c r="B2" s="4" t="s">
        <v>24</v>
      </c>
      <c r="C2" s="4" t="s">
        <v>25</v>
      </c>
      <c r="D2" s="4" t="s">
        <v>26</v>
      </c>
      <c r="E2" s="4" t="s">
        <v>27</v>
      </c>
      <c r="F2" s="4" t="s">
        <v>28</v>
      </c>
      <c r="G2" s="4" t="s">
        <v>35</v>
      </c>
    </row>
    <row r="3" spans="1:7" x14ac:dyDescent="0.2">
      <c r="A3" s="4" t="s">
        <v>17</v>
      </c>
      <c r="B3" s="4" t="s">
        <v>16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36</v>
      </c>
    </row>
    <row r="4" spans="1:7" x14ac:dyDescent="0.2">
      <c r="A4" s="7"/>
      <c r="B4" s="5"/>
      <c r="C4" s="6"/>
      <c r="D4" s="6"/>
      <c r="E4" s="5"/>
      <c r="F4" s="7"/>
      <c r="G4" s="8"/>
    </row>
    <row r="5" spans="1:7" x14ac:dyDescent="0.2">
      <c r="A5" s="7"/>
      <c r="B5" s="5"/>
      <c r="C5" s="6"/>
      <c r="D5" s="6"/>
      <c r="E5" s="5"/>
      <c r="F5" s="7"/>
      <c r="G5" s="8"/>
    </row>
    <row r="6" spans="1:7" x14ac:dyDescent="0.2">
      <c r="A6" s="7"/>
      <c r="B6" s="5"/>
      <c r="C6" s="6"/>
      <c r="D6" s="6"/>
      <c r="E6" s="5"/>
      <c r="F6" s="7"/>
      <c r="G6" s="8"/>
    </row>
    <row r="7" spans="1:7" x14ac:dyDescent="0.2">
      <c r="A7" s="7"/>
      <c r="B7" s="5"/>
      <c r="C7" s="6"/>
      <c r="D7" s="6"/>
      <c r="E7" s="5"/>
      <c r="F7" s="7"/>
      <c r="G7" s="8"/>
    </row>
    <row r="8" spans="1:7" x14ac:dyDescent="0.2">
      <c r="A8" s="7"/>
      <c r="B8" s="5"/>
      <c r="C8" s="6"/>
      <c r="D8" s="6"/>
      <c r="E8" s="5"/>
      <c r="F8" s="7"/>
      <c r="G8" s="8"/>
    </row>
    <row r="9" spans="1:7" x14ac:dyDescent="0.2">
      <c r="A9" s="7"/>
      <c r="B9" s="5"/>
      <c r="C9" s="6"/>
      <c r="D9" s="6"/>
      <c r="E9" s="5"/>
      <c r="F9" s="7"/>
      <c r="G9" s="8"/>
    </row>
    <row r="10" spans="1:7" x14ac:dyDescent="0.2">
      <c r="A10" s="7"/>
      <c r="B10" s="5"/>
      <c r="C10" s="6"/>
      <c r="D10" s="6"/>
      <c r="E10" s="5"/>
      <c r="F10" s="7"/>
      <c r="G10" s="8"/>
    </row>
    <row r="11" spans="1:7" x14ac:dyDescent="0.2">
      <c r="A11" s="7"/>
      <c r="B11" s="5"/>
      <c r="C11" s="6"/>
      <c r="D11" s="6"/>
      <c r="E11" s="5"/>
      <c r="F11" s="7"/>
      <c r="G11" s="8"/>
    </row>
    <row r="12" spans="1:7" x14ac:dyDescent="0.2">
      <c r="A12" s="7"/>
      <c r="B12" s="5"/>
      <c r="C12" s="6"/>
      <c r="D12" s="6"/>
      <c r="E12" s="5"/>
      <c r="F12" s="7"/>
      <c r="G12" s="8"/>
    </row>
    <row r="13" spans="1:7" x14ac:dyDescent="0.2">
      <c r="A13" s="7"/>
      <c r="B13" s="5"/>
      <c r="C13" s="6"/>
      <c r="D13" s="6"/>
      <c r="E13" s="5"/>
      <c r="F13" s="7"/>
      <c r="G13" s="8"/>
    </row>
    <row r="14" spans="1:7" x14ac:dyDescent="0.2">
      <c r="C14" s="3"/>
      <c r="D14" s="3"/>
      <c r="E14" s="2"/>
    </row>
    <row r="15" spans="1:7" x14ac:dyDescent="0.2">
      <c r="C15" s="3"/>
      <c r="D15" s="3"/>
      <c r="E15" s="2"/>
    </row>
    <row r="16" spans="1:7" x14ac:dyDescent="0.2">
      <c r="C16" s="3"/>
      <c r="D16" s="3"/>
      <c r="E16" s="2"/>
    </row>
    <row r="17" spans="3:5" x14ac:dyDescent="0.2">
      <c r="C17" s="3"/>
      <c r="D17" s="3"/>
      <c r="E17" s="2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5"/>
  <sheetViews>
    <sheetView zoomScale="80" zoomScaleNormal="80" zoomScalePageLayoutView="93" workbookViewId="0">
      <pane xSplit="3" ySplit="7" topLeftCell="D113" activePane="bottomRight" state="frozen"/>
      <selection pane="topRight" activeCell="D1" sqref="D1"/>
      <selection pane="bottomLeft" activeCell="A8" sqref="A8"/>
      <selection pane="bottomRight" activeCell="I7" sqref="I7"/>
    </sheetView>
  </sheetViews>
  <sheetFormatPr defaultRowHeight="20.25" x14ac:dyDescent="0.2"/>
  <cols>
    <col min="1" max="1" width="7.875" style="48" customWidth="1"/>
    <col min="2" max="2" width="24.375" style="48" customWidth="1"/>
    <col min="3" max="3" width="30.875" style="36" customWidth="1"/>
    <col min="4" max="8" width="10.625" style="36" customWidth="1"/>
    <col min="9" max="9" width="15.375" style="36" customWidth="1"/>
    <col min="10" max="11" width="10.625" style="36" customWidth="1"/>
    <col min="12" max="12" width="11.25" style="36" customWidth="1"/>
    <col min="13" max="19" width="9" style="36"/>
    <col min="20" max="21" width="9.75" style="49" customWidth="1"/>
    <col min="22" max="23" width="9" style="49"/>
    <col min="24" max="24" width="11" style="49" customWidth="1"/>
    <col min="25" max="27" width="9" style="49"/>
    <col min="28" max="28" width="9" style="36"/>
    <col min="29" max="29" width="11.25" style="36" customWidth="1"/>
    <col min="30" max="30" width="12.375" style="36" customWidth="1"/>
    <col min="31" max="32" width="9" style="36"/>
    <col min="33" max="33" width="9.75" style="36" customWidth="1"/>
    <col min="34" max="34" width="9" style="36"/>
    <col min="35" max="35" width="9.75" style="36" customWidth="1"/>
    <col min="36" max="36" width="10.5" style="36" customWidth="1"/>
    <col min="37" max="37" width="13.875" style="49" customWidth="1"/>
    <col min="38" max="38" width="15.75" style="49" customWidth="1"/>
    <col min="39" max="39" width="11.5" style="36" customWidth="1"/>
    <col min="40" max="16384" width="9" style="36"/>
  </cols>
  <sheetData>
    <row r="1" spans="1:39" x14ac:dyDescent="0.2">
      <c r="A1" s="86" t="s">
        <v>269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35"/>
    </row>
    <row r="2" spans="1:39" x14ac:dyDescent="0.2">
      <c r="A2" s="87" t="s">
        <v>317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</row>
    <row r="3" spans="1:39" x14ac:dyDescent="0.2">
      <c r="A3" s="87" t="s">
        <v>318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</row>
    <row r="5" spans="1:39" s="38" customFormat="1" ht="18.75" x14ac:dyDescent="0.2">
      <c r="A5" s="81" t="s">
        <v>37</v>
      </c>
      <c r="B5" s="80" t="s">
        <v>38</v>
      </c>
      <c r="C5" s="80" t="s">
        <v>39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37"/>
    </row>
    <row r="6" spans="1:39" s="38" customFormat="1" ht="18.75" customHeight="1" x14ac:dyDescent="0.2">
      <c r="A6" s="81"/>
      <c r="B6" s="80"/>
      <c r="C6" s="80"/>
      <c r="D6" s="39">
        <v>127</v>
      </c>
      <c r="E6" s="39">
        <v>141</v>
      </c>
      <c r="F6" s="39">
        <v>142</v>
      </c>
      <c r="G6" s="39">
        <v>144</v>
      </c>
      <c r="H6" s="39">
        <v>145</v>
      </c>
      <c r="I6" s="39">
        <v>146</v>
      </c>
      <c r="J6" s="39">
        <v>155</v>
      </c>
      <c r="K6" s="39">
        <v>157</v>
      </c>
      <c r="L6" s="39">
        <v>158</v>
      </c>
      <c r="M6" s="39">
        <v>159</v>
      </c>
      <c r="N6" s="39">
        <v>160</v>
      </c>
      <c r="O6" s="39">
        <v>161</v>
      </c>
      <c r="P6" s="39">
        <v>162</v>
      </c>
      <c r="Q6" s="39">
        <v>163</v>
      </c>
      <c r="R6" s="39">
        <v>164</v>
      </c>
      <c r="S6" s="39">
        <v>165</v>
      </c>
      <c r="T6" s="39">
        <v>170</v>
      </c>
      <c r="U6" s="39">
        <v>172</v>
      </c>
      <c r="V6" s="39">
        <v>173</v>
      </c>
      <c r="W6" s="39">
        <v>174</v>
      </c>
      <c r="X6" s="39">
        <v>181</v>
      </c>
      <c r="Y6" s="39">
        <v>182</v>
      </c>
      <c r="Z6" s="39">
        <v>183</v>
      </c>
      <c r="AA6" s="39">
        <v>184</v>
      </c>
      <c r="AB6" s="39">
        <v>185</v>
      </c>
      <c r="AC6" s="39">
        <v>186</v>
      </c>
      <c r="AD6" s="39">
        <v>187</v>
      </c>
      <c r="AE6" s="39">
        <v>188</v>
      </c>
      <c r="AF6" s="39">
        <v>217</v>
      </c>
      <c r="AG6" s="39">
        <v>221</v>
      </c>
      <c r="AH6" s="39">
        <v>223</v>
      </c>
      <c r="AI6" s="39">
        <v>225</v>
      </c>
      <c r="AJ6" s="39">
        <v>226</v>
      </c>
      <c r="AK6" s="83" t="s">
        <v>253</v>
      </c>
      <c r="AL6" s="82" t="s">
        <v>254</v>
      </c>
    </row>
    <row r="7" spans="1:39" s="41" customFormat="1" ht="168.75" x14ac:dyDescent="0.2">
      <c r="A7" s="81"/>
      <c r="B7" s="80"/>
      <c r="C7" s="80"/>
      <c r="D7" s="40" t="s">
        <v>229</v>
      </c>
      <c r="E7" s="40" t="s">
        <v>245</v>
      </c>
      <c r="F7" s="40" t="s">
        <v>246</v>
      </c>
      <c r="G7" s="40" t="s">
        <v>247</v>
      </c>
      <c r="H7" s="40" t="s">
        <v>230</v>
      </c>
      <c r="I7" s="40" t="s">
        <v>248</v>
      </c>
      <c r="J7" s="40" t="s">
        <v>255</v>
      </c>
      <c r="K7" s="40" t="s">
        <v>231</v>
      </c>
      <c r="L7" s="40" t="s">
        <v>232</v>
      </c>
      <c r="M7" s="40" t="s">
        <v>233</v>
      </c>
      <c r="N7" s="40" t="s">
        <v>256</v>
      </c>
      <c r="O7" s="40" t="s">
        <v>234</v>
      </c>
      <c r="P7" s="40" t="s">
        <v>235</v>
      </c>
      <c r="Q7" s="40" t="s">
        <v>236</v>
      </c>
      <c r="R7" s="40" t="s">
        <v>237</v>
      </c>
      <c r="S7" s="40" t="s">
        <v>238</v>
      </c>
      <c r="T7" s="40" t="s">
        <v>258</v>
      </c>
      <c r="U7" s="40" t="s">
        <v>259</v>
      </c>
      <c r="V7" s="40" t="s">
        <v>260</v>
      </c>
      <c r="W7" s="40" t="s">
        <v>257</v>
      </c>
      <c r="X7" s="40" t="s">
        <v>261</v>
      </c>
      <c r="Y7" s="40" t="s">
        <v>262</v>
      </c>
      <c r="Z7" s="40" t="s">
        <v>263</v>
      </c>
      <c r="AA7" s="40" t="s">
        <v>264</v>
      </c>
      <c r="AB7" s="40" t="s">
        <v>265</v>
      </c>
      <c r="AC7" s="40" t="s">
        <v>266</v>
      </c>
      <c r="AD7" s="40" t="s">
        <v>239</v>
      </c>
      <c r="AE7" s="40" t="s">
        <v>240</v>
      </c>
      <c r="AF7" s="40" t="s">
        <v>249</v>
      </c>
      <c r="AG7" s="40" t="s">
        <v>250</v>
      </c>
      <c r="AH7" s="40" t="s">
        <v>251</v>
      </c>
      <c r="AI7" s="40" t="s">
        <v>252</v>
      </c>
      <c r="AJ7" s="40" t="s">
        <v>241</v>
      </c>
      <c r="AK7" s="84"/>
      <c r="AL7" s="83"/>
    </row>
    <row r="8" spans="1:39" s="41" customFormat="1" x14ac:dyDescent="0.3">
      <c r="A8" s="50">
        <v>1</v>
      </c>
      <c r="B8" s="51" t="s">
        <v>271</v>
      </c>
      <c r="C8" s="52" t="s">
        <v>316</v>
      </c>
      <c r="D8" s="23">
        <v>2</v>
      </c>
      <c r="E8" s="23">
        <v>2</v>
      </c>
      <c r="F8" s="23">
        <v>2</v>
      </c>
      <c r="G8" s="23">
        <v>2</v>
      </c>
      <c r="H8" s="23">
        <v>2</v>
      </c>
      <c r="I8" s="23">
        <v>2</v>
      </c>
      <c r="J8" s="23">
        <v>2</v>
      </c>
      <c r="K8" s="23">
        <v>2</v>
      </c>
      <c r="L8" s="23">
        <v>2</v>
      </c>
      <c r="M8" s="23">
        <v>2</v>
      </c>
      <c r="N8" s="23">
        <v>2</v>
      </c>
      <c r="O8" s="23">
        <v>5</v>
      </c>
      <c r="P8" s="23">
        <v>5</v>
      </c>
      <c r="Q8" s="23">
        <v>4</v>
      </c>
      <c r="R8" s="23">
        <v>4</v>
      </c>
      <c r="S8" s="23">
        <v>5</v>
      </c>
      <c r="T8" s="23">
        <v>2</v>
      </c>
      <c r="U8" s="23">
        <v>2</v>
      </c>
      <c r="V8" s="23">
        <v>2</v>
      </c>
      <c r="W8" s="23">
        <v>2</v>
      </c>
      <c r="X8" s="23">
        <v>5</v>
      </c>
      <c r="Y8" s="23">
        <v>4</v>
      </c>
      <c r="Z8" s="23">
        <v>5</v>
      </c>
      <c r="AA8" s="23">
        <v>4</v>
      </c>
      <c r="AB8" s="23">
        <v>5</v>
      </c>
      <c r="AC8" s="23">
        <v>2</v>
      </c>
      <c r="AD8" s="23">
        <v>3</v>
      </c>
      <c r="AE8" s="23">
        <v>5</v>
      </c>
      <c r="AF8" s="23">
        <v>2</v>
      </c>
      <c r="AG8" s="23">
        <v>2</v>
      </c>
      <c r="AH8" s="23">
        <v>2</v>
      </c>
      <c r="AI8" s="23">
        <v>2</v>
      </c>
      <c r="AJ8" s="23">
        <v>2</v>
      </c>
      <c r="AK8" s="23">
        <v>2</v>
      </c>
      <c r="AL8" s="23">
        <v>2</v>
      </c>
      <c r="AM8" s="25">
        <f>SUM(D8:AL8)</f>
        <v>100</v>
      </c>
    </row>
    <row r="9" spans="1:39" s="41" customFormat="1" x14ac:dyDescent="0.3">
      <c r="A9" s="42">
        <v>2</v>
      </c>
      <c r="B9" s="53" t="s">
        <v>69</v>
      </c>
      <c r="C9" s="54" t="s">
        <v>244</v>
      </c>
      <c r="D9" s="23"/>
      <c r="E9" s="23"/>
      <c r="F9" s="23"/>
      <c r="G9" s="23"/>
      <c r="H9" s="23"/>
      <c r="I9" s="23"/>
      <c r="J9" s="23">
        <v>20</v>
      </c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>
        <v>20</v>
      </c>
      <c r="AG9" s="23">
        <v>20</v>
      </c>
      <c r="AH9" s="23">
        <v>20</v>
      </c>
      <c r="AI9" s="23">
        <v>10</v>
      </c>
      <c r="AJ9" s="23">
        <v>10</v>
      </c>
      <c r="AK9" s="23"/>
      <c r="AL9" s="23"/>
      <c r="AM9" s="25">
        <f>SUM(D9:AL9)</f>
        <v>100</v>
      </c>
    </row>
    <row r="10" spans="1:39" s="41" customFormat="1" x14ac:dyDescent="0.3">
      <c r="A10" s="42">
        <v>3</v>
      </c>
      <c r="B10" s="55" t="s">
        <v>67</v>
      </c>
      <c r="C10" s="44" t="s">
        <v>73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>
        <v>20</v>
      </c>
      <c r="Y10" s="12">
        <v>20</v>
      </c>
      <c r="Z10" s="12">
        <v>20</v>
      </c>
      <c r="AA10" s="12">
        <v>15</v>
      </c>
      <c r="AB10" s="12">
        <v>15</v>
      </c>
      <c r="AC10" s="12">
        <v>10</v>
      </c>
      <c r="AD10" s="12"/>
      <c r="AE10" s="12"/>
      <c r="AF10" s="12"/>
      <c r="AG10" s="12"/>
      <c r="AH10" s="12"/>
      <c r="AI10" s="12"/>
      <c r="AJ10" s="12"/>
      <c r="AK10" s="12"/>
      <c r="AL10" s="12"/>
      <c r="AM10" s="25">
        <f t="shared" ref="AM10:AM14" si="0">SUM(D10:AL10)</f>
        <v>100</v>
      </c>
    </row>
    <row r="11" spans="1:39" s="41" customFormat="1" x14ac:dyDescent="0.3">
      <c r="A11" s="42">
        <v>4</v>
      </c>
      <c r="B11" s="53" t="s">
        <v>68</v>
      </c>
      <c r="C11" s="44" t="s">
        <v>242</v>
      </c>
      <c r="D11" s="12"/>
      <c r="E11" s="12"/>
      <c r="F11" s="12"/>
      <c r="G11" s="12"/>
      <c r="H11" s="12">
        <v>4</v>
      </c>
      <c r="I11" s="12"/>
      <c r="J11" s="12"/>
      <c r="K11" s="12">
        <v>4</v>
      </c>
      <c r="L11" s="12">
        <v>4</v>
      </c>
      <c r="M11" s="12">
        <v>4</v>
      </c>
      <c r="N11" s="12"/>
      <c r="O11" s="12">
        <v>10</v>
      </c>
      <c r="P11" s="12">
        <v>5</v>
      </c>
      <c r="Q11" s="12">
        <v>5</v>
      </c>
      <c r="R11" s="12">
        <v>5</v>
      </c>
      <c r="S11" s="12">
        <v>5</v>
      </c>
      <c r="T11" s="12"/>
      <c r="U11" s="12"/>
      <c r="V11" s="12"/>
      <c r="W11" s="12"/>
      <c r="X11" s="12">
        <v>10</v>
      </c>
      <c r="Y11" s="12">
        <v>5</v>
      </c>
      <c r="Z11" s="12">
        <v>5</v>
      </c>
      <c r="AA11" s="12">
        <v>5</v>
      </c>
      <c r="AB11" s="12">
        <v>5</v>
      </c>
      <c r="AC11" s="12"/>
      <c r="AD11" s="12">
        <v>20</v>
      </c>
      <c r="AE11" s="12">
        <v>4</v>
      </c>
      <c r="AF11" s="12"/>
      <c r="AG11" s="12"/>
      <c r="AH11" s="12"/>
      <c r="AI11" s="12"/>
      <c r="AJ11" s="12"/>
      <c r="AK11" s="12"/>
      <c r="AL11" s="12"/>
      <c r="AM11" s="25">
        <f t="shared" si="0"/>
        <v>100</v>
      </c>
    </row>
    <row r="12" spans="1:39" s="41" customFormat="1" x14ac:dyDescent="0.3">
      <c r="A12" s="42">
        <v>5</v>
      </c>
      <c r="B12" s="56" t="s">
        <v>288</v>
      </c>
      <c r="C12" s="52" t="s">
        <v>316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>
        <v>20</v>
      </c>
      <c r="Y12" s="12">
        <v>20</v>
      </c>
      <c r="Z12" s="12">
        <v>20</v>
      </c>
      <c r="AA12" s="12">
        <v>15</v>
      </c>
      <c r="AB12" s="12">
        <v>15</v>
      </c>
      <c r="AC12" s="12">
        <v>10</v>
      </c>
      <c r="AD12" s="12"/>
      <c r="AE12" s="12"/>
      <c r="AF12" s="12"/>
      <c r="AG12" s="12"/>
      <c r="AH12" s="12"/>
      <c r="AI12" s="12"/>
      <c r="AJ12" s="12"/>
      <c r="AK12" s="12"/>
      <c r="AL12" s="12"/>
      <c r="AM12" s="25">
        <f t="shared" si="0"/>
        <v>100</v>
      </c>
    </row>
    <row r="13" spans="1:39" s="41" customFormat="1" x14ac:dyDescent="0.3">
      <c r="A13" s="42">
        <v>6</v>
      </c>
      <c r="B13" s="53" t="s">
        <v>70</v>
      </c>
      <c r="C13" s="44" t="s">
        <v>243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>
        <v>30</v>
      </c>
      <c r="U13" s="12">
        <v>20</v>
      </c>
      <c r="V13" s="12">
        <v>20</v>
      </c>
      <c r="W13" s="12">
        <v>30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25">
        <f t="shared" si="0"/>
        <v>100</v>
      </c>
    </row>
    <row r="14" spans="1:39" s="41" customFormat="1" x14ac:dyDescent="0.3">
      <c r="A14" s="42">
        <v>7</v>
      </c>
      <c r="B14" s="53" t="s">
        <v>71</v>
      </c>
      <c r="C14" s="52" t="s">
        <v>316</v>
      </c>
      <c r="D14" s="12">
        <v>35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>
        <v>35</v>
      </c>
      <c r="AL14" s="12">
        <v>30</v>
      </c>
      <c r="AM14" s="25">
        <f t="shared" si="0"/>
        <v>100</v>
      </c>
    </row>
    <row r="15" spans="1:39" s="41" customFormat="1" x14ac:dyDescent="0.3">
      <c r="A15" s="42">
        <v>8</v>
      </c>
      <c r="B15" s="53" t="s">
        <v>272</v>
      </c>
      <c r="C15" s="44" t="s">
        <v>73</v>
      </c>
      <c r="D15" s="23"/>
      <c r="E15" s="23">
        <v>100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5">
        <f t="shared" ref="AM15:AM45" si="1">SUM(D15:AL15)</f>
        <v>100</v>
      </c>
    </row>
    <row r="16" spans="1:39" s="41" customFormat="1" x14ac:dyDescent="0.3">
      <c r="A16" s="42">
        <v>9</v>
      </c>
      <c r="B16" s="53" t="s">
        <v>76</v>
      </c>
      <c r="C16" s="44" t="s">
        <v>77</v>
      </c>
      <c r="D16" s="23"/>
      <c r="E16" s="23">
        <v>80</v>
      </c>
      <c r="F16" s="23">
        <v>20</v>
      </c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5">
        <f t="shared" si="1"/>
        <v>100</v>
      </c>
    </row>
    <row r="17" spans="1:39" s="41" customFormat="1" x14ac:dyDescent="0.3">
      <c r="A17" s="42">
        <v>10</v>
      </c>
      <c r="B17" s="53" t="s">
        <v>74</v>
      </c>
      <c r="C17" s="44" t="s">
        <v>75</v>
      </c>
      <c r="D17" s="23"/>
      <c r="E17" s="23"/>
      <c r="F17" s="23"/>
      <c r="G17" s="23"/>
      <c r="H17" s="23"/>
      <c r="I17" s="23">
        <v>100</v>
      </c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5">
        <f t="shared" si="1"/>
        <v>100</v>
      </c>
    </row>
    <row r="18" spans="1:39" s="41" customFormat="1" x14ac:dyDescent="0.3">
      <c r="A18" s="42">
        <v>11</v>
      </c>
      <c r="B18" s="55" t="s">
        <v>78</v>
      </c>
      <c r="C18" s="44" t="s">
        <v>79</v>
      </c>
      <c r="D18" s="12">
        <v>2</v>
      </c>
      <c r="E18" s="12">
        <v>2</v>
      </c>
      <c r="F18" s="12">
        <v>2</v>
      </c>
      <c r="G18" s="12">
        <v>2</v>
      </c>
      <c r="H18" s="12">
        <v>2</v>
      </c>
      <c r="I18" s="12">
        <v>2</v>
      </c>
      <c r="J18" s="12">
        <v>2</v>
      </c>
      <c r="K18" s="12">
        <v>2</v>
      </c>
      <c r="L18" s="12">
        <v>2</v>
      </c>
      <c r="M18" s="12">
        <v>2</v>
      </c>
      <c r="N18" s="12">
        <v>2</v>
      </c>
      <c r="O18" s="12">
        <v>5</v>
      </c>
      <c r="P18" s="12">
        <v>5</v>
      </c>
      <c r="Q18" s="12">
        <v>4</v>
      </c>
      <c r="R18" s="12">
        <v>4</v>
      </c>
      <c r="S18" s="12">
        <v>5</v>
      </c>
      <c r="T18" s="12">
        <v>2</v>
      </c>
      <c r="U18" s="12">
        <v>2</v>
      </c>
      <c r="V18" s="12">
        <v>2</v>
      </c>
      <c r="W18" s="12">
        <v>2</v>
      </c>
      <c r="X18" s="12">
        <v>5</v>
      </c>
      <c r="Y18" s="12">
        <v>4</v>
      </c>
      <c r="Z18" s="12">
        <v>5</v>
      </c>
      <c r="AA18" s="12">
        <v>4</v>
      </c>
      <c r="AB18" s="12">
        <v>5</v>
      </c>
      <c r="AC18" s="12">
        <v>2</v>
      </c>
      <c r="AD18" s="12">
        <v>3</v>
      </c>
      <c r="AE18" s="12">
        <v>5</v>
      </c>
      <c r="AF18" s="12">
        <v>2</v>
      </c>
      <c r="AG18" s="12">
        <v>2</v>
      </c>
      <c r="AH18" s="12">
        <v>2</v>
      </c>
      <c r="AI18" s="12">
        <v>2</v>
      </c>
      <c r="AJ18" s="12">
        <v>2</v>
      </c>
      <c r="AK18" s="12">
        <v>2</v>
      </c>
      <c r="AL18" s="12">
        <v>2</v>
      </c>
      <c r="AM18" s="25">
        <f t="shared" si="1"/>
        <v>100</v>
      </c>
    </row>
    <row r="19" spans="1:39" s="41" customFormat="1" x14ac:dyDescent="0.3">
      <c r="A19" s="42">
        <v>12</v>
      </c>
      <c r="B19" s="53" t="s">
        <v>80</v>
      </c>
      <c r="C19" s="44" t="s">
        <v>81</v>
      </c>
      <c r="D19" s="12">
        <v>2</v>
      </c>
      <c r="E19" s="12">
        <v>2</v>
      </c>
      <c r="F19" s="12">
        <v>2</v>
      </c>
      <c r="G19" s="12">
        <v>2</v>
      </c>
      <c r="H19" s="12">
        <v>2</v>
      </c>
      <c r="I19" s="12">
        <v>2</v>
      </c>
      <c r="J19" s="12">
        <v>2</v>
      </c>
      <c r="K19" s="12">
        <v>2</v>
      </c>
      <c r="L19" s="12">
        <v>2</v>
      </c>
      <c r="M19" s="12">
        <v>2</v>
      </c>
      <c r="N19" s="12">
        <v>2</v>
      </c>
      <c r="O19" s="12">
        <v>5</v>
      </c>
      <c r="P19" s="12">
        <v>5</v>
      </c>
      <c r="Q19" s="12">
        <v>4</v>
      </c>
      <c r="R19" s="12">
        <v>4</v>
      </c>
      <c r="S19" s="12">
        <v>5</v>
      </c>
      <c r="T19" s="12">
        <v>2</v>
      </c>
      <c r="U19" s="12">
        <v>2</v>
      </c>
      <c r="V19" s="12">
        <v>2</v>
      </c>
      <c r="W19" s="12">
        <v>2</v>
      </c>
      <c r="X19" s="12">
        <v>5</v>
      </c>
      <c r="Y19" s="12">
        <v>4</v>
      </c>
      <c r="Z19" s="12">
        <v>5</v>
      </c>
      <c r="AA19" s="12">
        <v>4</v>
      </c>
      <c r="AB19" s="12">
        <v>5</v>
      </c>
      <c r="AC19" s="12">
        <v>2</v>
      </c>
      <c r="AD19" s="12">
        <v>3</v>
      </c>
      <c r="AE19" s="12">
        <v>5</v>
      </c>
      <c r="AF19" s="12">
        <v>2</v>
      </c>
      <c r="AG19" s="12">
        <v>2</v>
      </c>
      <c r="AH19" s="12">
        <v>2</v>
      </c>
      <c r="AI19" s="12">
        <v>2</v>
      </c>
      <c r="AJ19" s="12">
        <v>2</v>
      </c>
      <c r="AK19" s="12">
        <v>2</v>
      </c>
      <c r="AL19" s="12">
        <v>2</v>
      </c>
      <c r="AM19" s="25">
        <f t="shared" si="1"/>
        <v>100</v>
      </c>
    </row>
    <row r="20" spans="1:39" s="41" customFormat="1" x14ac:dyDescent="0.3">
      <c r="A20" s="42">
        <v>13</v>
      </c>
      <c r="B20" s="53" t="s">
        <v>82</v>
      </c>
      <c r="C20" s="44" t="s">
        <v>83</v>
      </c>
      <c r="D20" s="12">
        <v>2</v>
      </c>
      <c r="E20" s="12">
        <v>2</v>
      </c>
      <c r="F20" s="12">
        <v>2</v>
      </c>
      <c r="G20" s="12">
        <v>2</v>
      </c>
      <c r="H20" s="12">
        <v>2</v>
      </c>
      <c r="I20" s="12">
        <v>2</v>
      </c>
      <c r="J20" s="12">
        <v>2</v>
      </c>
      <c r="K20" s="12">
        <v>2</v>
      </c>
      <c r="L20" s="12">
        <v>2</v>
      </c>
      <c r="M20" s="12">
        <v>2</v>
      </c>
      <c r="N20" s="12">
        <v>2</v>
      </c>
      <c r="O20" s="12">
        <v>5</v>
      </c>
      <c r="P20" s="12">
        <v>5</v>
      </c>
      <c r="Q20" s="12">
        <v>4</v>
      </c>
      <c r="R20" s="12">
        <v>4</v>
      </c>
      <c r="S20" s="12">
        <v>5</v>
      </c>
      <c r="T20" s="12">
        <v>2</v>
      </c>
      <c r="U20" s="12">
        <v>2</v>
      </c>
      <c r="V20" s="12">
        <v>2</v>
      </c>
      <c r="W20" s="12">
        <v>2</v>
      </c>
      <c r="X20" s="12">
        <v>5</v>
      </c>
      <c r="Y20" s="12">
        <v>4</v>
      </c>
      <c r="Z20" s="12">
        <v>5</v>
      </c>
      <c r="AA20" s="12">
        <v>4</v>
      </c>
      <c r="AB20" s="12">
        <v>5</v>
      </c>
      <c r="AC20" s="12">
        <v>2</v>
      </c>
      <c r="AD20" s="12">
        <v>3</v>
      </c>
      <c r="AE20" s="12">
        <v>5</v>
      </c>
      <c r="AF20" s="12">
        <v>2</v>
      </c>
      <c r="AG20" s="12">
        <v>2</v>
      </c>
      <c r="AH20" s="12">
        <v>2</v>
      </c>
      <c r="AI20" s="12">
        <v>2</v>
      </c>
      <c r="AJ20" s="12">
        <v>2</v>
      </c>
      <c r="AK20" s="12">
        <v>2</v>
      </c>
      <c r="AL20" s="12">
        <v>2</v>
      </c>
      <c r="AM20" s="25">
        <f t="shared" si="1"/>
        <v>100</v>
      </c>
    </row>
    <row r="21" spans="1:39" s="41" customFormat="1" x14ac:dyDescent="0.3">
      <c r="A21" s="42">
        <v>14</v>
      </c>
      <c r="B21" s="53" t="s">
        <v>84</v>
      </c>
      <c r="C21" s="44" t="s">
        <v>85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5</v>
      </c>
      <c r="P21" s="12">
        <v>5</v>
      </c>
      <c r="Q21" s="12">
        <v>4</v>
      </c>
      <c r="R21" s="12">
        <v>4</v>
      </c>
      <c r="S21" s="12">
        <v>5</v>
      </c>
      <c r="T21" s="12">
        <v>2</v>
      </c>
      <c r="U21" s="12">
        <v>2</v>
      </c>
      <c r="V21" s="12">
        <v>2</v>
      </c>
      <c r="W21" s="12">
        <v>2</v>
      </c>
      <c r="X21" s="12">
        <v>5</v>
      </c>
      <c r="Y21" s="12">
        <v>4</v>
      </c>
      <c r="Z21" s="12">
        <v>5</v>
      </c>
      <c r="AA21" s="12">
        <v>4</v>
      </c>
      <c r="AB21" s="12">
        <v>5</v>
      </c>
      <c r="AC21" s="12">
        <v>2</v>
      </c>
      <c r="AD21" s="12">
        <v>3</v>
      </c>
      <c r="AE21" s="12">
        <v>5</v>
      </c>
      <c r="AF21" s="12">
        <v>2</v>
      </c>
      <c r="AG21" s="12">
        <v>2</v>
      </c>
      <c r="AH21" s="12">
        <v>2</v>
      </c>
      <c r="AI21" s="12">
        <v>2</v>
      </c>
      <c r="AJ21" s="12">
        <v>2</v>
      </c>
      <c r="AK21" s="12">
        <v>2</v>
      </c>
      <c r="AL21" s="12">
        <v>2</v>
      </c>
      <c r="AM21" s="25">
        <f t="shared" si="1"/>
        <v>100</v>
      </c>
    </row>
    <row r="22" spans="1:39" s="41" customFormat="1" x14ac:dyDescent="0.3">
      <c r="A22" s="42">
        <v>15</v>
      </c>
      <c r="B22" s="53" t="s">
        <v>86</v>
      </c>
      <c r="C22" s="44" t="s">
        <v>85</v>
      </c>
      <c r="D22" s="12">
        <v>2</v>
      </c>
      <c r="E22" s="12">
        <v>2</v>
      </c>
      <c r="F22" s="12">
        <v>2</v>
      </c>
      <c r="G22" s="12">
        <v>2</v>
      </c>
      <c r="H22" s="12">
        <v>2</v>
      </c>
      <c r="I22" s="12">
        <v>2</v>
      </c>
      <c r="J22" s="12">
        <v>2</v>
      </c>
      <c r="K22" s="12">
        <v>2</v>
      </c>
      <c r="L22" s="12">
        <v>2</v>
      </c>
      <c r="M22" s="12">
        <v>2</v>
      </c>
      <c r="N22" s="12">
        <v>2</v>
      </c>
      <c r="O22" s="12">
        <v>5</v>
      </c>
      <c r="P22" s="12">
        <v>5</v>
      </c>
      <c r="Q22" s="12">
        <v>4</v>
      </c>
      <c r="R22" s="12">
        <v>4</v>
      </c>
      <c r="S22" s="12">
        <v>5</v>
      </c>
      <c r="T22" s="12">
        <v>2</v>
      </c>
      <c r="U22" s="12">
        <v>2</v>
      </c>
      <c r="V22" s="12">
        <v>2</v>
      </c>
      <c r="W22" s="12">
        <v>2</v>
      </c>
      <c r="X22" s="12">
        <v>5</v>
      </c>
      <c r="Y22" s="12">
        <v>4</v>
      </c>
      <c r="Z22" s="12">
        <v>5</v>
      </c>
      <c r="AA22" s="12">
        <v>4</v>
      </c>
      <c r="AB22" s="12">
        <v>5</v>
      </c>
      <c r="AC22" s="12">
        <v>2</v>
      </c>
      <c r="AD22" s="12">
        <v>3</v>
      </c>
      <c r="AE22" s="12">
        <v>5</v>
      </c>
      <c r="AF22" s="12">
        <v>2</v>
      </c>
      <c r="AG22" s="12">
        <v>2</v>
      </c>
      <c r="AH22" s="12">
        <v>2</v>
      </c>
      <c r="AI22" s="12">
        <v>2</v>
      </c>
      <c r="AJ22" s="12">
        <v>2</v>
      </c>
      <c r="AK22" s="12">
        <v>2</v>
      </c>
      <c r="AL22" s="12">
        <v>2</v>
      </c>
      <c r="AM22" s="25">
        <f t="shared" si="1"/>
        <v>100</v>
      </c>
    </row>
    <row r="23" spans="1:39" s="41" customFormat="1" x14ac:dyDescent="0.3">
      <c r="A23" s="42">
        <v>16</v>
      </c>
      <c r="B23" s="43" t="s">
        <v>87</v>
      </c>
      <c r="C23" s="43" t="s">
        <v>273</v>
      </c>
      <c r="D23" s="12">
        <v>2</v>
      </c>
      <c r="E23" s="12">
        <v>2</v>
      </c>
      <c r="F23" s="12">
        <v>2</v>
      </c>
      <c r="G23" s="12">
        <v>2</v>
      </c>
      <c r="H23" s="12">
        <v>2</v>
      </c>
      <c r="I23" s="12">
        <v>2</v>
      </c>
      <c r="J23" s="12">
        <v>2</v>
      </c>
      <c r="K23" s="12">
        <v>2</v>
      </c>
      <c r="L23" s="12">
        <v>2</v>
      </c>
      <c r="M23" s="12">
        <v>2</v>
      </c>
      <c r="N23" s="12">
        <v>2</v>
      </c>
      <c r="O23" s="12">
        <v>5</v>
      </c>
      <c r="P23" s="12">
        <v>5</v>
      </c>
      <c r="Q23" s="12">
        <v>4</v>
      </c>
      <c r="R23" s="12">
        <v>4</v>
      </c>
      <c r="S23" s="12">
        <v>5</v>
      </c>
      <c r="T23" s="12">
        <v>2</v>
      </c>
      <c r="U23" s="12">
        <v>2</v>
      </c>
      <c r="V23" s="12">
        <v>2</v>
      </c>
      <c r="W23" s="12">
        <v>2</v>
      </c>
      <c r="X23" s="12">
        <v>5</v>
      </c>
      <c r="Y23" s="12">
        <v>4</v>
      </c>
      <c r="Z23" s="12">
        <v>5</v>
      </c>
      <c r="AA23" s="12">
        <v>4</v>
      </c>
      <c r="AB23" s="12">
        <v>5</v>
      </c>
      <c r="AC23" s="12">
        <v>2</v>
      </c>
      <c r="AD23" s="12">
        <v>3</v>
      </c>
      <c r="AE23" s="12">
        <v>5</v>
      </c>
      <c r="AF23" s="12">
        <v>2</v>
      </c>
      <c r="AG23" s="12">
        <v>2</v>
      </c>
      <c r="AH23" s="12">
        <v>2</v>
      </c>
      <c r="AI23" s="12">
        <v>2</v>
      </c>
      <c r="AJ23" s="12">
        <v>2</v>
      </c>
      <c r="AK23" s="12">
        <v>2</v>
      </c>
      <c r="AL23" s="12">
        <v>2</v>
      </c>
      <c r="AM23" s="25">
        <f t="shared" si="1"/>
        <v>100</v>
      </c>
    </row>
    <row r="24" spans="1:39" s="41" customFormat="1" x14ac:dyDescent="0.3">
      <c r="A24" s="42">
        <v>17</v>
      </c>
      <c r="B24" s="53" t="s">
        <v>274</v>
      </c>
      <c r="C24" s="44" t="s">
        <v>275</v>
      </c>
      <c r="D24" s="12">
        <v>2</v>
      </c>
      <c r="E24" s="12">
        <v>2</v>
      </c>
      <c r="F24" s="12">
        <v>2</v>
      </c>
      <c r="G24" s="12">
        <v>2</v>
      </c>
      <c r="H24" s="12">
        <v>2</v>
      </c>
      <c r="I24" s="12">
        <v>2</v>
      </c>
      <c r="J24" s="12">
        <v>2</v>
      </c>
      <c r="K24" s="12">
        <v>2</v>
      </c>
      <c r="L24" s="12">
        <v>2</v>
      </c>
      <c r="M24" s="12">
        <v>2</v>
      </c>
      <c r="N24" s="12">
        <v>2</v>
      </c>
      <c r="O24" s="12">
        <v>5</v>
      </c>
      <c r="P24" s="12">
        <v>5</v>
      </c>
      <c r="Q24" s="12">
        <v>4</v>
      </c>
      <c r="R24" s="12">
        <v>4</v>
      </c>
      <c r="S24" s="12">
        <v>5</v>
      </c>
      <c r="T24" s="12">
        <v>2</v>
      </c>
      <c r="U24" s="12">
        <v>2</v>
      </c>
      <c r="V24" s="12">
        <v>2</v>
      </c>
      <c r="W24" s="12">
        <v>2</v>
      </c>
      <c r="X24" s="12">
        <v>5</v>
      </c>
      <c r="Y24" s="12">
        <v>4</v>
      </c>
      <c r="Z24" s="12">
        <v>5</v>
      </c>
      <c r="AA24" s="12">
        <v>4</v>
      </c>
      <c r="AB24" s="12">
        <v>5</v>
      </c>
      <c r="AC24" s="12">
        <v>2</v>
      </c>
      <c r="AD24" s="12">
        <v>3</v>
      </c>
      <c r="AE24" s="12">
        <v>5</v>
      </c>
      <c r="AF24" s="12">
        <v>2</v>
      </c>
      <c r="AG24" s="12">
        <v>2</v>
      </c>
      <c r="AH24" s="12">
        <v>2</v>
      </c>
      <c r="AI24" s="12">
        <v>2</v>
      </c>
      <c r="AJ24" s="12">
        <v>2</v>
      </c>
      <c r="AK24" s="12">
        <v>2</v>
      </c>
      <c r="AL24" s="12">
        <v>2</v>
      </c>
      <c r="AM24" s="25">
        <f t="shared" si="1"/>
        <v>100</v>
      </c>
    </row>
    <row r="25" spans="1:39" s="41" customFormat="1" x14ac:dyDescent="0.3">
      <c r="A25" s="42">
        <v>18</v>
      </c>
      <c r="B25" s="43" t="s">
        <v>276</v>
      </c>
      <c r="C25" s="43" t="s">
        <v>275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5</v>
      </c>
      <c r="P25" s="12">
        <v>5</v>
      </c>
      <c r="Q25" s="12">
        <v>4</v>
      </c>
      <c r="R25" s="12">
        <v>4</v>
      </c>
      <c r="S25" s="12">
        <v>5</v>
      </c>
      <c r="T25" s="12">
        <v>2</v>
      </c>
      <c r="U25" s="12">
        <v>2</v>
      </c>
      <c r="V25" s="12">
        <v>2</v>
      </c>
      <c r="W25" s="12">
        <v>2</v>
      </c>
      <c r="X25" s="12">
        <v>5</v>
      </c>
      <c r="Y25" s="12">
        <v>4</v>
      </c>
      <c r="Z25" s="12">
        <v>5</v>
      </c>
      <c r="AA25" s="12">
        <v>4</v>
      </c>
      <c r="AB25" s="12">
        <v>5</v>
      </c>
      <c r="AC25" s="12">
        <v>2</v>
      </c>
      <c r="AD25" s="12">
        <v>3</v>
      </c>
      <c r="AE25" s="12">
        <v>5</v>
      </c>
      <c r="AF25" s="12">
        <v>2</v>
      </c>
      <c r="AG25" s="12">
        <v>2</v>
      </c>
      <c r="AH25" s="12">
        <v>2</v>
      </c>
      <c r="AI25" s="12">
        <v>2</v>
      </c>
      <c r="AJ25" s="12">
        <v>2</v>
      </c>
      <c r="AK25" s="12">
        <v>2</v>
      </c>
      <c r="AL25" s="12">
        <v>2</v>
      </c>
      <c r="AM25" s="25">
        <f t="shared" si="1"/>
        <v>100</v>
      </c>
    </row>
    <row r="26" spans="1:39" s="41" customFormat="1" x14ac:dyDescent="0.3">
      <c r="A26" s="42">
        <v>19</v>
      </c>
      <c r="B26" s="43" t="s">
        <v>91</v>
      </c>
      <c r="C26" s="43" t="s">
        <v>275</v>
      </c>
      <c r="D26" s="12">
        <v>2</v>
      </c>
      <c r="E26" s="12">
        <v>2</v>
      </c>
      <c r="F26" s="12">
        <v>2</v>
      </c>
      <c r="G26" s="12">
        <v>2</v>
      </c>
      <c r="H26" s="12">
        <v>2</v>
      </c>
      <c r="I26" s="12">
        <v>2</v>
      </c>
      <c r="J26" s="12">
        <v>2</v>
      </c>
      <c r="K26" s="12">
        <v>2</v>
      </c>
      <c r="L26" s="12">
        <v>2</v>
      </c>
      <c r="M26" s="12">
        <v>2</v>
      </c>
      <c r="N26" s="12">
        <v>2</v>
      </c>
      <c r="O26" s="12">
        <v>5</v>
      </c>
      <c r="P26" s="12">
        <v>5</v>
      </c>
      <c r="Q26" s="12">
        <v>4</v>
      </c>
      <c r="R26" s="12">
        <v>4</v>
      </c>
      <c r="S26" s="12">
        <v>5</v>
      </c>
      <c r="T26" s="12">
        <v>2</v>
      </c>
      <c r="U26" s="12">
        <v>2</v>
      </c>
      <c r="V26" s="12">
        <v>2</v>
      </c>
      <c r="W26" s="12">
        <v>2</v>
      </c>
      <c r="X26" s="12">
        <v>5</v>
      </c>
      <c r="Y26" s="12">
        <v>4</v>
      </c>
      <c r="Z26" s="12">
        <v>5</v>
      </c>
      <c r="AA26" s="12">
        <v>4</v>
      </c>
      <c r="AB26" s="12">
        <v>5</v>
      </c>
      <c r="AC26" s="12">
        <v>2</v>
      </c>
      <c r="AD26" s="12">
        <v>3</v>
      </c>
      <c r="AE26" s="12">
        <v>5</v>
      </c>
      <c r="AF26" s="12">
        <v>2</v>
      </c>
      <c r="AG26" s="12">
        <v>2</v>
      </c>
      <c r="AH26" s="12">
        <v>2</v>
      </c>
      <c r="AI26" s="12">
        <v>2</v>
      </c>
      <c r="AJ26" s="12">
        <v>2</v>
      </c>
      <c r="AK26" s="12">
        <v>2</v>
      </c>
      <c r="AL26" s="12">
        <v>2</v>
      </c>
      <c r="AM26" s="25">
        <f t="shared" si="1"/>
        <v>100</v>
      </c>
    </row>
    <row r="27" spans="1:39" s="41" customFormat="1" x14ac:dyDescent="0.3">
      <c r="A27" s="42">
        <v>20</v>
      </c>
      <c r="B27" s="57" t="s">
        <v>277</v>
      </c>
      <c r="C27" s="43" t="s">
        <v>278</v>
      </c>
      <c r="D27" s="12">
        <v>2</v>
      </c>
      <c r="E27" s="12">
        <v>2</v>
      </c>
      <c r="F27" s="12">
        <v>2</v>
      </c>
      <c r="G27" s="12">
        <v>2</v>
      </c>
      <c r="H27" s="12">
        <v>2</v>
      </c>
      <c r="I27" s="12">
        <v>2</v>
      </c>
      <c r="J27" s="12">
        <v>2</v>
      </c>
      <c r="K27" s="12">
        <v>2</v>
      </c>
      <c r="L27" s="12">
        <v>2</v>
      </c>
      <c r="M27" s="12">
        <v>2</v>
      </c>
      <c r="N27" s="12">
        <v>2</v>
      </c>
      <c r="O27" s="12">
        <v>5</v>
      </c>
      <c r="P27" s="12">
        <v>5</v>
      </c>
      <c r="Q27" s="12">
        <v>4</v>
      </c>
      <c r="R27" s="12">
        <v>4</v>
      </c>
      <c r="S27" s="12">
        <v>5</v>
      </c>
      <c r="T27" s="12">
        <v>2</v>
      </c>
      <c r="U27" s="12">
        <v>2</v>
      </c>
      <c r="V27" s="12">
        <v>2</v>
      </c>
      <c r="W27" s="12">
        <v>2</v>
      </c>
      <c r="X27" s="12">
        <v>5</v>
      </c>
      <c r="Y27" s="12">
        <v>4</v>
      </c>
      <c r="Z27" s="12">
        <v>5</v>
      </c>
      <c r="AA27" s="12">
        <v>4</v>
      </c>
      <c r="AB27" s="12">
        <v>5</v>
      </c>
      <c r="AC27" s="12">
        <v>2</v>
      </c>
      <c r="AD27" s="12">
        <v>3</v>
      </c>
      <c r="AE27" s="12">
        <v>5</v>
      </c>
      <c r="AF27" s="12">
        <v>2</v>
      </c>
      <c r="AG27" s="12">
        <v>2</v>
      </c>
      <c r="AH27" s="12">
        <v>2</v>
      </c>
      <c r="AI27" s="12">
        <v>2</v>
      </c>
      <c r="AJ27" s="12">
        <v>2</v>
      </c>
      <c r="AK27" s="12">
        <v>2</v>
      </c>
      <c r="AL27" s="12">
        <v>2</v>
      </c>
      <c r="AM27" s="25">
        <f t="shared" si="1"/>
        <v>100</v>
      </c>
    </row>
    <row r="28" spans="1:39" s="41" customFormat="1" x14ac:dyDescent="0.3">
      <c r="A28" s="42">
        <v>21</v>
      </c>
      <c r="B28" s="43" t="s">
        <v>279</v>
      </c>
      <c r="C28" s="43" t="s">
        <v>278</v>
      </c>
      <c r="D28" s="12">
        <v>2</v>
      </c>
      <c r="E28" s="12">
        <v>2</v>
      </c>
      <c r="F28" s="12">
        <v>2</v>
      </c>
      <c r="G28" s="12">
        <v>2</v>
      </c>
      <c r="H28" s="12">
        <v>2</v>
      </c>
      <c r="I28" s="12">
        <v>2</v>
      </c>
      <c r="J28" s="12">
        <v>2</v>
      </c>
      <c r="K28" s="12">
        <v>2</v>
      </c>
      <c r="L28" s="12">
        <v>2</v>
      </c>
      <c r="M28" s="12">
        <v>2</v>
      </c>
      <c r="N28" s="12">
        <v>2</v>
      </c>
      <c r="O28" s="12">
        <v>5</v>
      </c>
      <c r="P28" s="12">
        <v>5</v>
      </c>
      <c r="Q28" s="12">
        <v>4</v>
      </c>
      <c r="R28" s="12">
        <v>4</v>
      </c>
      <c r="S28" s="12">
        <v>5</v>
      </c>
      <c r="T28" s="12">
        <v>2</v>
      </c>
      <c r="U28" s="12">
        <v>2</v>
      </c>
      <c r="V28" s="12">
        <v>2</v>
      </c>
      <c r="W28" s="12">
        <v>2</v>
      </c>
      <c r="X28" s="12">
        <v>5</v>
      </c>
      <c r="Y28" s="12">
        <v>4</v>
      </c>
      <c r="Z28" s="12">
        <v>5</v>
      </c>
      <c r="AA28" s="12">
        <v>4</v>
      </c>
      <c r="AB28" s="12">
        <v>5</v>
      </c>
      <c r="AC28" s="12">
        <v>2</v>
      </c>
      <c r="AD28" s="12">
        <v>3</v>
      </c>
      <c r="AE28" s="12">
        <v>5</v>
      </c>
      <c r="AF28" s="12">
        <v>2</v>
      </c>
      <c r="AG28" s="12">
        <v>2</v>
      </c>
      <c r="AH28" s="12">
        <v>2</v>
      </c>
      <c r="AI28" s="12">
        <v>2</v>
      </c>
      <c r="AJ28" s="12">
        <v>2</v>
      </c>
      <c r="AK28" s="12">
        <v>2</v>
      </c>
      <c r="AL28" s="12">
        <v>2</v>
      </c>
      <c r="AM28" s="25">
        <f t="shared" si="1"/>
        <v>100</v>
      </c>
    </row>
    <row r="29" spans="1:39" s="41" customFormat="1" x14ac:dyDescent="0.3">
      <c r="A29" s="42">
        <v>22</v>
      </c>
      <c r="B29" s="57" t="s">
        <v>280</v>
      </c>
      <c r="C29" s="43" t="s">
        <v>275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5</v>
      </c>
      <c r="P29" s="12">
        <v>5</v>
      </c>
      <c r="Q29" s="12">
        <v>4</v>
      </c>
      <c r="R29" s="12">
        <v>4</v>
      </c>
      <c r="S29" s="12">
        <v>5</v>
      </c>
      <c r="T29" s="12">
        <v>2</v>
      </c>
      <c r="U29" s="12">
        <v>2</v>
      </c>
      <c r="V29" s="12">
        <v>2</v>
      </c>
      <c r="W29" s="12">
        <v>2</v>
      </c>
      <c r="X29" s="12">
        <v>5</v>
      </c>
      <c r="Y29" s="12">
        <v>4</v>
      </c>
      <c r="Z29" s="12">
        <v>5</v>
      </c>
      <c r="AA29" s="12">
        <v>4</v>
      </c>
      <c r="AB29" s="12">
        <v>5</v>
      </c>
      <c r="AC29" s="12">
        <v>2</v>
      </c>
      <c r="AD29" s="12">
        <v>3</v>
      </c>
      <c r="AE29" s="12">
        <v>5</v>
      </c>
      <c r="AF29" s="12">
        <v>2</v>
      </c>
      <c r="AG29" s="12">
        <v>2</v>
      </c>
      <c r="AH29" s="12">
        <v>2</v>
      </c>
      <c r="AI29" s="12">
        <v>2</v>
      </c>
      <c r="AJ29" s="12">
        <v>2</v>
      </c>
      <c r="AK29" s="12">
        <v>2</v>
      </c>
      <c r="AL29" s="12">
        <v>2</v>
      </c>
      <c r="AM29" s="25">
        <f t="shared" si="1"/>
        <v>100</v>
      </c>
    </row>
    <row r="30" spans="1:39" s="41" customFormat="1" x14ac:dyDescent="0.3">
      <c r="A30" s="42">
        <v>23</v>
      </c>
      <c r="B30" s="57" t="s">
        <v>281</v>
      </c>
      <c r="C30" s="43" t="s">
        <v>282</v>
      </c>
      <c r="D30" s="12">
        <v>2</v>
      </c>
      <c r="E30" s="12">
        <v>2</v>
      </c>
      <c r="F30" s="12">
        <v>2</v>
      </c>
      <c r="G30" s="12">
        <v>2</v>
      </c>
      <c r="H30" s="12">
        <v>2</v>
      </c>
      <c r="I30" s="12">
        <v>2</v>
      </c>
      <c r="J30" s="12">
        <v>2</v>
      </c>
      <c r="K30" s="12">
        <v>2</v>
      </c>
      <c r="L30" s="12">
        <v>2</v>
      </c>
      <c r="M30" s="12">
        <v>2</v>
      </c>
      <c r="N30" s="12">
        <v>2</v>
      </c>
      <c r="O30" s="12">
        <v>5</v>
      </c>
      <c r="P30" s="12">
        <v>5</v>
      </c>
      <c r="Q30" s="12">
        <v>4</v>
      </c>
      <c r="R30" s="12">
        <v>4</v>
      </c>
      <c r="S30" s="12">
        <v>5</v>
      </c>
      <c r="T30" s="12">
        <v>2</v>
      </c>
      <c r="U30" s="12">
        <v>2</v>
      </c>
      <c r="V30" s="12">
        <v>2</v>
      </c>
      <c r="W30" s="12">
        <v>2</v>
      </c>
      <c r="X30" s="12">
        <v>5</v>
      </c>
      <c r="Y30" s="12">
        <v>4</v>
      </c>
      <c r="Z30" s="12">
        <v>5</v>
      </c>
      <c r="AA30" s="12">
        <v>4</v>
      </c>
      <c r="AB30" s="12">
        <v>5</v>
      </c>
      <c r="AC30" s="12">
        <v>2</v>
      </c>
      <c r="AD30" s="12">
        <v>3</v>
      </c>
      <c r="AE30" s="12">
        <v>5</v>
      </c>
      <c r="AF30" s="12">
        <v>2</v>
      </c>
      <c r="AG30" s="12">
        <v>2</v>
      </c>
      <c r="AH30" s="12">
        <v>2</v>
      </c>
      <c r="AI30" s="12">
        <v>2</v>
      </c>
      <c r="AJ30" s="12">
        <v>2</v>
      </c>
      <c r="AK30" s="12">
        <v>2</v>
      </c>
      <c r="AL30" s="12">
        <v>2</v>
      </c>
      <c r="AM30" s="25">
        <f t="shared" si="1"/>
        <v>100</v>
      </c>
    </row>
    <row r="31" spans="1:39" s="41" customFormat="1" x14ac:dyDescent="0.3">
      <c r="A31" s="42">
        <v>24</v>
      </c>
      <c r="B31" s="43" t="s">
        <v>90</v>
      </c>
      <c r="C31" s="43" t="s">
        <v>282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5</v>
      </c>
      <c r="P31" s="12">
        <v>5</v>
      </c>
      <c r="Q31" s="12">
        <v>4</v>
      </c>
      <c r="R31" s="12">
        <v>4</v>
      </c>
      <c r="S31" s="12">
        <v>5</v>
      </c>
      <c r="T31" s="12">
        <v>2</v>
      </c>
      <c r="U31" s="12">
        <v>2</v>
      </c>
      <c r="V31" s="12">
        <v>2</v>
      </c>
      <c r="W31" s="12">
        <v>2</v>
      </c>
      <c r="X31" s="12">
        <v>5</v>
      </c>
      <c r="Y31" s="12">
        <v>4</v>
      </c>
      <c r="Z31" s="12">
        <v>5</v>
      </c>
      <c r="AA31" s="12">
        <v>4</v>
      </c>
      <c r="AB31" s="12">
        <v>5</v>
      </c>
      <c r="AC31" s="12">
        <v>2</v>
      </c>
      <c r="AD31" s="12">
        <v>3</v>
      </c>
      <c r="AE31" s="12">
        <v>5</v>
      </c>
      <c r="AF31" s="12">
        <v>2</v>
      </c>
      <c r="AG31" s="12">
        <v>2</v>
      </c>
      <c r="AH31" s="12">
        <v>2</v>
      </c>
      <c r="AI31" s="12">
        <v>2</v>
      </c>
      <c r="AJ31" s="12">
        <v>2</v>
      </c>
      <c r="AK31" s="12">
        <v>2</v>
      </c>
      <c r="AL31" s="12">
        <v>2</v>
      </c>
      <c r="AM31" s="25">
        <f t="shared" si="1"/>
        <v>100</v>
      </c>
    </row>
    <row r="32" spans="1:39" s="41" customFormat="1" x14ac:dyDescent="0.3">
      <c r="A32" s="42">
        <v>25</v>
      </c>
      <c r="B32" s="43" t="s">
        <v>283</v>
      </c>
      <c r="C32" s="43" t="s">
        <v>282</v>
      </c>
      <c r="D32" s="12">
        <v>2</v>
      </c>
      <c r="E32" s="12">
        <v>2</v>
      </c>
      <c r="F32" s="12">
        <v>2</v>
      </c>
      <c r="G32" s="12">
        <v>2</v>
      </c>
      <c r="H32" s="12">
        <v>2</v>
      </c>
      <c r="I32" s="12">
        <v>2</v>
      </c>
      <c r="J32" s="12">
        <v>2</v>
      </c>
      <c r="K32" s="12">
        <v>2</v>
      </c>
      <c r="L32" s="12">
        <v>2</v>
      </c>
      <c r="M32" s="12">
        <v>2</v>
      </c>
      <c r="N32" s="12">
        <v>2</v>
      </c>
      <c r="O32" s="12">
        <v>5</v>
      </c>
      <c r="P32" s="12">
        <v>5</v>
      </c>
      <c r="Q32" s="12">
        <v>4</v>
      </c>
      <c r="R32" s="12">
        <v>4</v>
      </c>
      <c r="S32" s="12">
        <v>5</v>
      </c>
      <c r="T32" s="12">
        <v>2</v>
      </c>
      <c r="U32" s="12">
        <v>2</v>
      </c>
      <c r="V32" s="12">
        <v>2</v>
      </c>
      <c r="W32" s="12">
        <v>2</v>
      </c>
      <c r="X32" s="12">
        <v>5</v>
      </c>
      <c r="Y32" s="12">
        <v>4</v>
      </c>
      <c r="Z32" s="12">
        <v>5</v>
      </c>
      <c r="AA32" s="12">
        <v>4</v>
      </c>
      <c r="AB32" s="12">
        <v>5</v>
      </c>
      <c r="AC32" s="12">
        <v>2</v>
      </c>
      <c r="AD32" s="12">
        <v>3</v>
      </c>
      <c r="AE32" s="12">
        <v>5</v>
      </c>
      <c r="AF32" s="12">
        <v>2</v>
      </c>
      <c r="AG32" s="12">
        <v>2</v>
      </c>
      <c r="AH32" s="12">
        <v>2</v>
      </c>
      <c r="AI32" s="12">
        <v>2</v>
      </c>
      <c r="AJ32" s="12">
        <v>2</v>
      </c>
      <c r="AK32" s="12">
        <v>2</v>
      </c>
      <c r="AL32" s="12">
        <v>2</v>
      </c>
      <c r="AM32" s="25">
        <f t="shared" si="1"/>
        <v>100</v>
      </c>
    </row>
    <row r="33" spans="1:39" s="41" customFormat="1" x14ac:dyDescent="0.3">
      <c r="A33" s="42">
        <v>26</v>
      </c>
      <c r="B33" s="58" t="s">
        <v>284</v>
      </c>
      <c r="C33" s="43" t="s">
        <v>282</v>
      </c>
      <c r="D33" s="12">
        <v>2</v>
      </c>
      <c r="E33" s="12">
        <v>2</v>
      </c>
      <c r="F33" s="12">
        <v>2</v>
      </c>
      <c r="G33" s="12">
        <v>2</v>
      </c>
      <c r="H33" s="12">
        <v>2</v>
      </c>
      <c r="I33" s="12">
        <v>2</v>
      </c>
      <c r="J33" s="12">
        <v>2</v>
      </c>
      <c r="K33" s="12">
        <v>2</v>
      </c>
      <c r="L33" s="12">
        <v>2</v>
      </c>
      <c r="M33" s="12">
        <v>2</v>
      </c>
      <c r="N33" s="12">
        <v>2</v>
      </c>
      <c r="O33" s="12">
        <v>5</v>
      </c>
      <c r="P33" s="12">
        <v>5</v>
      </c>
      <c r="Q33" s="12">
        <v>4</v>
      </c>
      <c r="R33" s="12">
        <v>4</v>
      </c>
      <c r="S33" s="12">
        <v>5</v>
      </c>
      <c r="T33" s="12">
        <v>2</v>
      </c>
      <c r="U33" s="12">
        <v>2</v>
      </c>
      <c r="V33" s="12">
        <v>2</v>
      </c>
      <c r="W33" s="12">
        <v>2</v>
      </c>
      <c r="X33" s="12">
        <v>5</v>
      </c>
      <c r="Y33" s="12">
        <v>4</v>
      </c>
      <c r="Z33" s="12">
        <v>5</v>
      </c>
      <c r="AA33" s="12">
        <v>4</v>
      </c>
      <c r="AB33" s="12">
        <v>5</v>
      </c>
      <c r="AC33" s="12">
        <v>2</v>
      </c>
      <c r="AD33" s="12">
        <v>3</v>
      </c>
      <c r="AE33" s="12">
        <v>5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25">
        <f t="shared" si="1"/>
        <v>100</v>
      </c>
    </row>
    <row r="34" spans="1:39" s="41" customFormat="1" x14ac:dyDescent="0.3">
      <c r="A34" s="42">
        <v>27</v>
      </c>
      <c r="B34" s="43" t="s">
        <v>285</v>
      </c>
      <c r="C34" s="43" t="s">
        <v>92</v>
      </c>
      <c r="D34" s="12">
        <v>2</v>
      </c>
      <c r="E34" s="12">
        <v>2</v>
      </c>
      <c r="F34" s="12">
        <v>2</v>
      </c>
      <c r="G34" s="12">
        <v>2</v>
      </c>
      <c r="H34" s="12">
        <v>2</v>
      </c>
      <c r="I34" s="12">
        <v>2</v>
      </c>
      <c r="J34" s="12">
        <v>2</v>
      </c>
      <c r="K34" s="12">
        <v>2</v>
      </c>
      <c r="L34" s="12">
        <v>2</v>
      </c>
      <c r="M34" s="12">
        <v>2</v>
      </c>
      <c r="N34" s="12">
        <v>2</v>
      </c>
      <c r="O34" s="12">
        <v>5</v>
      </c>
      <c r="P34" s="12">
        <v>5</v>
      </c>
      <c r="Q34" s="12">
        <v>4</v>
      </c>
      <c r="R34" s="12">
        <v>4</v>
      </c>
      <c r="S34" s="12">
        <v>5</v>
      </c>
      <c r="T34" s="12">
        <v>2</v>
      </c>
      <c r="U34" s="12">
        <v>2</v>
      </c>
      <c r="V34" s="12">
        <v>2</v>
      </c>
      <c r="W34" s="12">
        <v>2</v>
      </c>
      <c r="X34" s="12">
        <v>5</v>
      </c>
      <c r="Y34" s="12">
        <v>4</v>
      </c>
      <c r="Z34" s="12">
        <v>5</v>
      </c>
      <c r="AA34" s="12">
        <v>4</v>
      </c>
      <c r="AB34" s="12">
        <v>5</v>
      </c>
      <c r="AC34" s="12">
        <v>2</v>
      </c>
      <c r="AD34" s="12">
        <v>3</v>
      </c>
      <c r="AE34" s="12">
        <v>5</v>
      </c>
      <c r="AF34" s="12">
        <v>2</v>
      </c>
      <c r="AG34" s="12">
        <v>2</v>
      </c>
      <c r="AH34" s="12">
        <v>2</v>
      </c>
      <c r="AI34" s="12">
        <v>2</v>
      </c>
      <c r="AJ34" s="12">
        <v>2</v>
      </c>
      <c r="AK34" s="12">
        <v>2</v>
      </c>
      <c r="AL34" s="12">
        <v>2</v>
      </c>
      <c r="AM34" s="25">
        <f t="shared" si="1"/>
        <v>100</v>
      </c>
    </row>
    <row r="35" spans="1:39" s="41" customFormat="1" x14ac:dyDescent="0.3">
      <c r="A35" s="42">
        <v>28</v>
      </c>
      <c r="B35" s="43" t="s">
        <v>286</v>
      </c>
      <c r="C35" s="43" t="s">
        <v>93</v>
      </c>
      <c r="D35" s="12">
        <v>2</v>
      </c>
      <c r="E35" s="12">
        <v>2</v>
      </c>
      <c r="F35" s="12">
        <v>2</v>
      </c>
      <c r="G35" s="12">
        <v>2</v>
      </c>
      <c r="H35" s="12">
        <v>2</v>
      </c>
      <c r="I35" s="12">
        <v>2</v>
      </c>
      <c r="J35" s="12">
        <v>2</v>
      </c>
      <c r="K35" s="12">
        <v>2</v>
      </c>
      <c r="L35" s="12">
        <v>2</v>
      </c>
      <c r="M35" s="12">
        <v>2</v>
      </c>
      <c r="N35" s="12">
        <v>2</v>
      </c>
      <c r="O35" s="12">
        <v>5</v>
      </c>
      <c r="P35" s="12">
        <v>5</v>
      </c>
      <c r="Q35" s="12">
        <v>4</v>
      </c>
      <c r="R35" s="12">
        <v>4</v>
      </c>
      <c r="S35" s="12">
        <v>5</v>
      </c>
      <c r="T35" s="12">
        <v>2</v>
      </c>
      <c r="U35" s="12">
        <v>2</v>
      </c>
      <c r="V35" s="12">
        <v>2</v>
      </c>
      <c r="W35" s="12">
        <v>2</v>
      </c>
      <c r="X35" s="12">
        <v>5</v>
      </c>
      <c r="Y35" s="12">
        <v>4</v>
      </c>
      <c r="Z35" s="12">
        <v>5</v>
      </c>
      <c r="AA35" s="12">
        <v>4</v>
      </c>
      <c r="AB35" s="12">
        <v>5</v>
      </c>
      <c r="AC35" s="12">
        <v>2</v>
      </c>
      <c r="AD35" s="12">
        <v>3</v>
      </c>
      <c r="AE35" s="12">
        <v>5</v>
      </c>
      <c r="AF35" s="12">
        <v>2</v>
      </c>
      <c r="AG35" s="12">
        <v>2</v>
      </c>
      <c r="AH35" s="12">
        <v>2</v>
      </c>
      <c r="AI35" s="12">
        <v>2</v>
      </c>
      <c r="AJ35" s="12">
        <v>2</v>
      </c>
      <c r="AK35" s="12">
        <v>2</v>
      </c>
      <c r="AL35" s="12">
        <v>2</v>
      </c>
      <c r="AM35" s="25">
        <f t="shared" si="1"/>
        <v>100</v>
      </c>
    </row>
    <row r="36" spans="1:39" s="41" customFormat="1" x14ac:dyDescent="0.3">
      <c r="A36" s="42">
        <v>29</v>
      </c>
      <c r="B36" s="53" t="s">
        <v>96</v>
      </c>
      <c r="C36" s="44" t="s">
        <v>95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>
        <v>10</v>
      </c>
      <c r="P36" s="12">
        <v>10</v>
      </c>
      <c r="Q36" s="12">
        <v>10</v>
      </c>
      <c r="R36" s="12"/>
      <c r="S36" s="12"/>
      <c r="T36" s="12"/>
      <c r="U36" s="12"/>
      <c r="V36" s="12"/>
      <c r="W36" s="12"/>
      <c r="X36" s="12">
        <v>20</v>
      </c>
      <c r="Y36" s="12"/>
      <c r="Z36" s="12"/>
      <c r="AA36" s="12"/>
      <c r="AB36" s="12"/>
      <c r="AC36" s="12"/>
      <c r="AD36" s="12">
        <v>50</v>
      </c>
      <c r="AE36" s="12"/>
      <c r="AF36" s="12"/>
      <c r="AG36" s="12"/>
      <c r="AH36" s="12"/>
      <c r="AI36" s="12"/>
      <c r="AJ36" s="12"/>
      <c r="AK36" s="12"/>
      <c r="AL36" s="12"/>
      <c r="AM36" s="25">
        <f t="shared" si="1"/>
        <v>100</v>
      </c>
    </row>
    <row r="37" spans="1:39" s="41" customFormat="1" x14ac:dyDescent="0.3">
      <c r="A37" s="42">
        <v>30</v>
      </c>
      <c r="B37" s="53" t="s">
        <v>94</v>
      </c>
      <c r="C37" s="44" t="s">
        <v>95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>
        <v>10</v>
      </c>
      <c r="P37" s="12">
        <v>10</v>
      </c>
      <c r="Q37" s="12">
        <v>10</v>
      </c>
      <c r="R37" s="12">
        <v>10</v>
      </c>
      <c r="S37" s="12"/>
      <c r="T37" s="12"/>
      <c r="U37" s="12"/>
      <c r="V37" s="12"/>
      <c r="W37" s="12"/>
      <c r="X37" s="12">
        <v>20</v>
      </c>
      <c r="Y37" s="12"/>
      <c r="Z37" s="12"/>
      <c r="AA37" s="12"/>
      <c r="AB37" s="12"/>
      <c r="AC37" s="12"/>
      <c r="AD37" s="12">
        <v>40</v>
      </c>
      <c r="AE37" s="12"/>
      <c r="AF37" s="12"/>
      <c r="AG37" s="12"/>
      <c r="AH37" s="12"/>
      <c r="AI37" s="12"/>
      <c r="AJ37" s="12"/>
      <c r="AK37" s="12"/>
      <c r="AL37" s="12"/>
      <c r="AM37" s="25">
        <f t="shared" si="1"/>
        <v>100</v>
      </c>
    </row>
    <row r="38" spans="1:39" s="41" customFormat="1" x14ac:dyDescent="0.3">
      <c r="A38" s="42">
        <v>31</v>
      </c>
      <c r="B38" s="53" t="s">
        <v>97</v>
      </c>
      <c r="C38" s="44" t="s">
        <v>98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>
        <v>20</v>
      </c>
      <c r="P38" s="12"/>
      <c r="Q38" s="12"/>
      <c r="R38" s="12">
        <v>20</v>
      </c>
      <c r="S38" s="12"/>
      <c r="T38" s="12"/>
      <c r="U38" s="12"/>
      <c r="V38" s="12"/>
      <c r="W38" s="12"/>
      <c r="X38" s="12">
        <v>20</v>
      </c>
      <c r="Y38" s="12"/>
      <c r="Z38" s="12"/>
      <c r="AA38" s="12"/>
      <c r="AB38" s="12"/>
      <c r="AC38" s="12"/>
      <c r="AD38" s="12">
        <v>40</v>
      </c>
      <c r="AE38" s="12"/>
      <c r="AF38" s="12"/>
      <c r="AG38" s="12"/>
      <c r="AH38" s="12"/>
      <c r="AI38" s="12"/>
      <c r="AJ38" s="12"/>
      <c r="AK38" s="12"/>
      <c r="AL38" s="12"/>
      <c r="AM38" s="25">
        <f t="shared" si="1"/>
        <v>100</v>
      </c>
    </row>
    <row r="39" spans="1:39" s="41" customFormat="1" x14ac:dyDescent="0.3">
      <c r="A39" s="42">
        <v>32</v>
      </c>
      <c r="B39" s="53" t="s">
        <v>99</v>
      </c>
      <c r="C39" s="44" t="s">
        <v>98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>
        <v>20</v>
      </c>
      <c r="P39" s="12"/>
      <c r="Q39" s="12"/>
      <c r="R39" s="12">
        <v>20</v>
      </c>
      <c r="S39" s="12"/>
      <c r="T39" s="12"/>
      <c r="U39" s="12"/>
      <c r="V39" s="12"/>
      <c r="W39" s="12"/>
      <c r="X39" s="12">
        <v>20</v>
      </c>
      <c r="Y39" s="12"/>
      <c r="Z39" s="12"/>
      <c r="AA39" s="12"/>
      <c r="AB39" s="12"/>
      <c r="AC39" s="12"/>
      <c r="AD39" s="12">
        <v>40</v>
      </c>
      <c r="AE39" s="12"/>
      <c r="AF39" s="12"/>
      <c r="AG39" s="12"/>
      <c r="AH39" s="12"/>
      <c r="AI39" s="12"/>
      <c r="AJ39" s="12"/>
      <c r="AK39" s="12"/>
      <c r="AL39" s="12"/>
      <c r="AM39" s="25">
        <f t="shared" si="1"/>
        <v>100</v>
      </c>
    </row>
    <row r="40" spans="1:39" s="41" customFormat="1" x14ac:dyDescent="0.3">
      <c r="A40" s="42">
        <v>33</v>
      </c>
      <c r="B40" s="44" t="s">
        <v>100</v>
      </c>
      <c r="C40" s="44" t="s">
        <v>88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>
        <v>20</v>
      </c>
      <c r="P40" s="12"/>
      <c r="Q40" s="12"/>
      <c r="R40" s="12">
        <v>20</v>
      </c>
      <c r="S40" s="12"/>
      <c r="T40" s="12"/>
      <c r="U40" s="12"/>
      <c r="V40" s="12"/>
      <c r="W40" s="12"/>
      <c r="X40" s="12">
        <v>20</v>
      </c>
      <c r="Y40" s="12"/>
      <c r="Z40" s="12"/>
      <c r="AA40" s="12"/>
      <c r="AB40" s="12"/>
      <c r="AC40" s="12"/>
      <c r="AD40" s="12">
        <v>40</v>
      </c>
      <c r="AE40" s="12"/>
      <c r="AF40" s="12"/>
      <c r="AG40" s="12"/>
      <c r="AH40" s="12"/>
      <c r="AI40" s="12"/>
      <c r="AJ40" s="12"/>
      <c r="AK40" s="12"/>
      <c r="AL40" s="12"/>
      <c r="AM40" s="25">
        <f t="shared" si="1"/>
        <v>100</v>
      </c>
    </row>
    <row r="41" spans="1:39" s="41" customFormat="1" x14ac:dyDescent="0.3">
      <c r="A41" s="42">
        <v>34</v>
      </c>
      <c r="B41" s="44" t="s">
        <v>287</v>
      </c>
      <c r="C41" s="43" t="s">
        <v>275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>
        <v>20</v>
      </c>
      <c r="P41" s="12"/>
      <c r="Q41" s="12"/>
      <c r="R41" s="12">
        <v>20</v>
      </c>
      <c r="S41" s="12"/>
      <c r="T41" s="12"/>
      <c r="U41" s="12"/>
      <c r="V41" s="12"/>
      <c r="W41" s="12"/>
      <c r="X41" s="12">
        <v>20</v>
      </c>
      <c r="Y41" s="12"/>
      <c r="Z41" s="12"/>
      <c r="AA41" s="12"/>
      <c r="AB41" s="12"/>
      <c r="AC41" s="12"/>
      <c r="AD41" s="12">
        <v>40</v>
      </c>
      <c r="AE41" s="12"/>
      <c r="AF41" s="12"/>
      <c r="AG41" s="12"/>
      <c r="AH41" s="12"/>
      <c r="AI41" s="12"/>
      <c r="AJ41" s="12"/>
      <c r="AK41" s="12"/>
      <c r="AL41" s="12"/>
      <c r="AM41" s="25">
        <f t="shared" si="1"/>
        <v>100</v>
      </c>
    </row>
    <row r="42" spans="1:39" s="41" customFormat="1" x14ac:dyDescent="0.3">
      <c r="A42" s="42">
        <v>35</v>
      </c>
      <c r="B42" s="56" t="s">
        <v>289</v>
      </c>
      <c r="C42" s="44" t="s">
        <v>242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>
        <v>20</v>
      </c>
      <c r="Y42" s="12">
        <v>20</v>
      </c>
      <c r="Z42" s="12">
        <v>20</v>
      </c>
      <c r="AA42" s="12">
        <v>15</v>
      </c>
      <c r="AB42" s="12">
        <v>15</v>
      </c>
      <c r="AC42" s="12">
        <v>10</v>
      </c>
      <c r="AD42" s="12"/>
      <c r="AE42" s="12"/>
      <c r="AF42" s="12"/>
      <c r="AG42" s="12"/>
      <c r="AH42" s="12"/>
      <c r="AI42" s="12"/>
      <c r="AJ42" s="12"/>
      <c r="AK42" s="12"/>
      <c r="AL42" s="12"/>
      <c r="AM42" s="25">
        <f t="shared" si="1"/>
        <v>100</v>
      </c>
    </row>
    <row r="43" spans="1:39" s="41" customFormat="1" x14ac:dyDescent="0.3">
      <c r="A43" s="42">
        <v>36</v>
      </c>
      <c r="B43" s="53" t="s">
        <v>101</v>
      </c>
      <c r="C43" s="44" t="s">
        <v>102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>
        <v>20</v>
      </c>
      <c r="Y43" s="12">
        <v>20</v>
      </c>
      <c r="Z43" s="12">
        <v>20</v>
      </c>
      <c r="AA43" s="12">
        <v>15</v>
      </c>
      <c r="AB43" s="12">
        <v>15</v>
      </c>
      <c r="AC43" s="12">
        <v>10</v>
      </c>
      <c r="AD43" s="12"/>
      <c r="AE43" s="12"/>
      <c r="AF43" s="12"/>
      <c r="AG43" s="12"/>
      <c r="AH43" s="12"/>
      <c r="AI43" s="12"/>
      <c r="AJ43" s="12"/>
      <c r="AK43" s="12"/>
      <c r="AL43" s="12"/>
      <c r="AM43" s="25">
        <f t="shared" si="1"/>
        <v>100</v>
      </c>
    </row>
    <row r="44" spans="1:39" s="41" customFormat="1" x14ac:dyDescent="0.3">
      <c r="A44" s="42">
        <v>37</v>
      </c>
      <c r="B44" s="53" t="s">
        <v>103</v>
      </c>
      <c r="C44" s="44" t="s">
        <v>95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>
        <v>20</v>
      </c>
      <c r="Y44" s="12">
        <v>20</v>
      </c>
      <c r="Z44" s="12">
        <v>20</v>
      </c>
      <c r="AA44" s="12">
        <v>15</v>
      </c>
      <c r="AB44" s="12">
        <v>15</v>
      </c>
      <c r="AC44" s="12">
        <v>10</v>
      </c>
      <c r="AD44" s="12"/>
      <c r="AE44" s="12"/>
      <c r="AF44" s="12"/>
      <c r="AG44" s="12"/>
      <c r="AH44" s="12"/>
      <c r="AI44" s="12"/>
      <c r="AJ44" s="12"/>
      <c r="AK44" s="12"/>
      <c r="AL44" s="12"/>
      <c r="AM44" s="25">
        <f t="shared" si="1"/>
        <v>100</v>
      </c>
    </row>
    <row r="45" spans="1:39" s="41" customFormat="1" x14ac:dyDescent="0.3">
      <c r="A45" s="42">
        <v>38</v>
      </c>
      <c r="B45" s="53" t="s">
        <v>104</v>
      </c>
      <c r="C45" s="44" t="s">
        <v>95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>
        <v>20</v>
      </c>
      <c r="Y45" s="12">
        <v>20</v>
      </c>
      <c r="Z45" s="12">
        <v>20</v>
      </c>
      <c r="AA45" s="12">
        <v>15</v>
      </c>
      <c r="AB45" s="12">
        <v>15</v>
      </c>
      <c r="AC45" s="12">
        <v>10</v>
      </c>
      <c r="AD45" s="12"/>
      <c r="AE45" s="12"/>
      <c r="AF45" s="12"/>
      <c r="AG45" s="12"/>
      <c r="AH45" s="12"/>
      <c r="AI45" s="12"/>
      <c r="AJ45" s="12"/>
      <c r="AK45" s="12"/>
      <c r="AL45" s="12"/>
      <c r="AM45" s="25">
        <f t="shared" si="1"/>
        <v>100</v>
      </c>
    </row>
    <row r="46" spans="1:39" s="41" customFormat="1" x14ac:dyDescent="0.3">
      <c r="A46" s="42">
        <v>39</v>
      </c>
      <c r="B46" s="53" t="s">
        <v>105</v>
      </c>
      <c r="C46" s="44" t="s">
        <v>95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>
        <v>20</v>
      </c>
      <c r="Y46" s="12">
        <v>20</v>
      </c>
      <c r="Z46" s="12">
        <v>20</v>
      </c>
      <c r="AA46" s="12">
        <v>15</v>
      </c>
      <c r="AB46" s="12">
        <v>15</v>
      </c>
      <c r="AC46" s="12">
        <v>10</v>
      </c>
      <c r="AD46" s="12"/>
      <c r="AE46" s="12"/>
      <c r="AF46" s="12"/>
      <c r="AG46" s="12"/>
      <c r="AH46" s="12"/>
      <c r="AI46" s="12"/>
      <c r="AJ46" s="12"/>
      <c r="AK46" s="12"/>
      <c r="AL46" s="12"/>
      <c r="AM46" s="25">
        <f t="shared" ref="AM46:AM77" si="2">SUM(D46:AL46)</f>
        <v>100</v>
      </c>
    </row>
    <row r="47" spans="1:39" s="41" customFormat="1" x14ac:dyDescent="0.3">
      <c r="A47" s="42">
        <v>40</v>
      </c>
      <c r="B47" s="53" t="s">
        <v>106</v>
      </c>
      <c r="C47" s="44" t="s">
        <v>95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>
        <v>20</v>
      </c>
      <c r="Y47" s="12">
        <v>20</v>
      </c>
      <c r="Z47" s="12">
        <v>20</v>
      </c>
      <c r="AA47" s="12">
        <v>15</v>
      </c>
      <c r="AB47" s="12">
        <v>15</v>
      </c>
      <c r="AC47" s="12">
        <v>10</v>
      </c>
      <c r="AD47" s="12"/>
      <c r="AE47" s="12"/>
      <c r="AF47" s="12"/>
      <c r="AG47" s="12"/>
      <c r="AH47" s="12"/>
      <c r="AI47" s="12"/>
      <c r="AJ47" s="12"/>
      <c r="AK47" s="12"/>
      <c r="AL47" s="12"/>
      <c r="AM47" s="25">
        <f t="shared" si="2"/>
        <v>100</v>
      </c>
    </row>
    <row r="48" spans="1:39" s="41" customFormat="1" x14ac:dyDescent="0.3">
      <c r="A48" s="42">
        <v>41</v>
      </c>
      <c r="B48" s="53" t="s">
        <v>290</v>
      </c>
      <c r="C48" s="44" t="s">
        <v>95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>
        <v>20</v>
      </c>
      <c r="Y48" s="12">
        <v>20</v>
      </c>
      <c r="Z48" s="12">
        <v>20</v>
      </c>
      <c r="AA48" s="12">
        <v>15</v>
      </c>
      <c r="AB48" s="12">
        <v>15</v>
      </c>
      <c r="AC48" s="12">
        <v>10</v>
      </c>
      <c r="AD48" s="12"/>
      <c r="AE48" s="12"/>
      <c r="AF48" s="12"/>
      <c r="AG48" s="12"/>
      <c r="AH48" s="12"/>
      <c r="AI48" s="12"/>
      <c r="AJ48" s="12"/>
      <c r="AK48" s="12"/>
      <c r="AL48" s="12"/>
      <c r="AM48" s="25">
        <f t="shared" si="2"/>
        <v>100</v>
      </c>
    </row>
    <row r="49" spans="1:39" s="41" customFormat="1" x14ac:dyDescent="0.3">
      <c r="A49" s="42">
        <v>42</v>
      </c>
      <c r="B49" s="53" t="s">
        <v>107</v>
      </c>
      <c r="C49" s="44" t="s">
        <v>95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>
        <v>20</v>
      </c>
      <c r="Y49" s="12">
        <v>20</v>
      </c>
      <c r="Z49" s="12">
        <v>20</v>
      </c>
      <c r="AA49" s="12">
        <v>15</v>
      </c>
      <c r="AB49" s="12">
        <v>15</v>
      </c>
      <c r="AC49" s="12">
        <v>10</v>
      </c>
      <c r="AD49" s="12"/>
      <c r="AE49" s="12"/>
      <c r="AF49" s="12"/>
      <c r="AG49" s="12"/>
      <c r="AH49" s="12"/>
      <c r="AI49" s="12"/>
      <c r="AJ49" s="12"/>
      <c r="AK49" s="12"/>
      <c r="AL49" s="12"/>
      <c r="AM49" s="25">
        <f t="shared" si="2"/>
        <v>100</v>
      </c>
    </row>
    <row r="50" spans="1:39" s="41" customFormat="1" x14ac:dyDescent="0.3">
      <c r="A50" s="42">
        <v>43</v>
      </c>
      <c r="B50" s="53" t="s">
        <v>110</v>
      </c>
      <c r="C50" s="44" t="s">
        <v>95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>
        <v>10</v>
      </c>
      <c r="Y50" s="12">
        <v>30</v>
      </c>
      <c r="Z50" s="12">
        <v>15</v>
      </c>
      <c r="AA50" s="12">
        <v>20</v>
      </c>
      <c r="AB50" s="12">
        <v>20</v>
      </c>
      <c r="AC50" s="12">
        <v>5</v>
      </c>
      <c r="AD50" s="12"/>
      <c r="AE50" s="12"/>
      <c r="AF50" s="12"/>
      <c r="AG50" s="12"/>
      <c r="AH50" s="12"/>
      <c r="AI50" s="12"/>
      <c r="AJ50" s="12"/>
      <c r="AK50" s="12"/>
      <c r="AL50" s="12"/>
      <c r="AM50" s="25">
        <f t="shared" si="2"/>
        <v>100</v>
      </c>
    </row>
    <row r="51" spans="1:39" s="41" customFormat="1" x14ac:dyDescent="0.3">
      <c r="A51" s="42">
        <v>44</v>
      </c>
      <c r="B51" s="53" t="s">
        <v>108</v>
      </c>
      <c r="C51" s="44" t="s">
        <v>109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>
        <v>30</v>
      </c>
      <c r="Y51" s="12">
        <v>20</v>
      </c>
      <c r="Z51" s="12">
        <v>20</v>
      </c>
      <c r="AA51" s="12">
        <v>15</v>
      </c>
      <c r="AB51" s="12">
        <v>5</v>
      </c>
      <c r="AC51" s="12">
        <v>10</v>
      </c>
      <c r="AD51" s="12"/>
      <c r="AE51" s="12"/>
      <c r="AF51" s="12"/>
      <c r="AG51" s="12"/>
      <c r="AH51" s="12"/>
      <c r="AI51" s="12"/>
      <c r="AJ51" s="12"/>
      <c r="AK51" s="12"/>
      <c r="AL51" s="12"/>
      <c r="AM51" s="25">
        <f t="shared" si="2"/>
        <v>100</v>
      </c>
    </row>
    <row r="52" spans="1:39" s="41" customFormat="1" x14ac:dyDescent="0.3">
      <c r="A52" s="42">
        <v>45</v>
      </c>
      <c r="B52" s="53" t="s">
        <v>111</v>
      </c>
      <c r="C52" s="44" t="s">
        <v>81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>
        <v>30</v>
      </c>
      <c r="Y52" s="12">
        <v>20</v>
      </c>
      <c r="Z52" s="12">
        <v>20</v>
      </c>
      <c r="AA52" s="12">
        <v>15</v>
      </c>
      <c r="AB52" s="12">
        <v>5</v>
      </c>
      <c r="AC52" s="12">
        <v>10</v>
      </c>
      <c r="AD52" s="12"/>
      <c r="AE52" s="12"/>
      <c r="AF52" s="12"/>
      <c r="AG52" s="12"/>
      <c r="AH52" s="12"/>
      <c r="AI52" s="12"/>
      <c r="AJ52" s="12"/>
      <c r="AK52" s="12"/>
      <c r="AL52" s="12"/>
      <c r="AM52" s="25">
        <f t="shared" si="2"/>
        <v>100</v>
      </c>
    </row>
    <row r="53" spans="1:39" s="41" customFormat="1" x14ac:dyDescent="0.3">
      <c r="A53" s="42">
        <v>46</v>
      </c>
      <c r="B53" s="53" t="s">
        <v>112</v>
      </c>
      <c r="C53" s="44" t="s">
        <v>98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>
        <v>30</v>
      </c>
      <c r="Y53" s="12">
        <v>20</v>
      </c>
      <c r="Z53" s="12">
        <v>20</v>
      </c>
      <c r="AA53" s="12">
        <v>15</v>
      </c>
      <c r="AB53" s="12">
        <v>5</v>
      </c>
      <c r="AC53" s="12">
        <v>10</v>
      </c>
      <c r="AD53" s="12"/>
      <c r="AE53" s="12"/>
      <c r="AF53" s="12"/>
      <c r="AG53" s="12"/>
      <c r="AH53" s="12"/>
      <c r="AI53" s="12"/>
      <c r="AJ53" s="12"/>
      <c r="AK53" s="12"/>
      <c r="AL53" s="12"/>
      <c r="AM53" s="25">
        <f t="shared" si="2"/>
        <v>100</v>
      </c>
    </row>
    <row r="54" spans="1:39" s="41" customFormat="1" x14ac:dyDescent="0.3">
      <c r="A54" s="42">
        <v>47</v>
      </c>
      <c r="B54" s="53" t="s">
        <v>113</v>
      </c>
      <c r="C54" s="44" t="s">
        <v>98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>
        <v>30</v>
      </c>
      <c r="Y54" s="12">
        <v>20</v>
      </c>
      <c r="Z54" s="12">
        <v>20</v>
      </c>
      <c r="AA54" s="12">
        <v>15</v>
      </c>
      <c r="AB54" s="12">
        <v>5</v>
      </c>
      <c r="AC54" s="12">
        <v>10</v>
      </c>
      <c r="AD54" s="12"/>
      <c r="AE54" s="12"/>
      <c r="AF54" s="12"/>
      <c r="AG54" s="12"/>
      <c r="AH54" s="12"/>
      <c r="AI54" s="12"/>
      <c r="AJ54" s="12"/>
      <c r="AK54" s="12"/>
      <c r="AL54" s="12"/>
      <c r="AM54" s="25">
        <f t="shared" si="2"/>
        <v>100</v>
      </c>
    </row>
    <row r="55" spans="1:39" s="41" customFormat="1" x14ac:dyDescent="0.3">
      <c r="A55" s="42">
        <v>48</v>
      </c>
      <c r="B55" s="53" t="s">
        <v>114</v>
      </c>
      <c r="C55" s="44" t="s">
        <v>98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>
        <v>30</v>
      </c>
      <c r="Y55" s="12">
        <v>20</v>
      </c>
      <c r="Z55" s="12">
        <v>20</v>
      </c>
      <c r="AA55" s="12">
        <v>15</v>
      </c>
      <c r="AB55" s="12">
        <v>5</v>
      </c>
      <c r="AC55" s="12">
        <v>10</v>
      </c>
      <c r="AD55" s="12"/>
      <c r="AE55" s="12"/>
      <c r="AF55" s="12"/>
      <c r="AG55" s="12"/>
      <c r="AH55" s="12"/>
      <c r="AI55" s="12"/>
      <c r="AJ55" s="12"/>
      <c r="AK55" s="12"/>
      <c r="AL55" s="12"/>
      <c r="AM55" s="25">
        <f t="shared" si="2"/>
        <v>100</v>
      </c>
    </row>
    <row r="56" spans="1:39" s="41" customFormat="1" x14ac:dyDescent="0.3">
      <c r="A56" s="42">
        <v>49</v>
      </c>
      <c r="B56" s="53" t="s">
        <v>115</v>
      </c>
      <c r="C56" s="44" t="s">
        <v>98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>
        <v>30</v>
      </c>
      <c r="Y56" s="12">
        <v>20</v>
      </c>
      <c r="Z56" s="12">
        <v>20</v>
      </c>
      <c r="AA56" s="12">
        <v>15</v>
      </c>
      <c r="AB56" s="12">
        <v>5</v>
      </c>
      <c r="AC56" s="12">
        <v>10</v>
      </c>
      <c r="AD56" s="12"/>
      <c r="AE56" s="12"/>
      <c r="AF56" s="12"/>
      <c r="AG56" s="12"/>
      <c r="AH56" s="12"/>
      <c r="AI56" s="12"/>
      <c r="AJ56" s="12"/>
      <c r="AK56" s="12"/>
      <c r="AL56" s="12"/>
      <c r="AM56" s="25">
        <f t="shared" si="2"/>
        <v>100</v>
      </c>
    </row>
    <row r="57" spans="1:39" s="41" customFormat="1" x14ac:dyDescent="0.3">
      <c r="A57" s="42">
        <v>50</v>
      </c>
      <c r="B57" s="53" t="s">
        <v>116</v>
      </c>
      <c r="C57" s="44" t="s">
        <v>98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>
        <v>30</v>
      </c>
      <c r="Y57" s="12">
        <v>20</v>
      </c>
      <c r="Z57" s="12">
        <v>20</v>
      </c>
      <c r="AA57" s="12">
        <v>15</v>
      </c>
      <c r="AB57" s="12">
        <v>5</v>
      </c>
      <c r="AC57" s="12">
        <v>10</v>
      </c>
      <c r="AD57" s="12"/>
      <c r="AE57" s="12"/>
      <c r="AF57" s="12"/>
      <c r="AG57" s="12"/>
      <c r="AH57" s="12"/>
      <c r="AI57" s="12"/>
      <c r="AJ57" s="12"/>
      <c r="AK57" s="12"/>
      <c r="AL57" s="12"/>
      <c r="AM57" s="25">
        <f t="shared" si="2"/>
        <v>100</v>
      </c>
    </row>
    <row r="58" spans="1:39" s="41" customFormat="1" x14ac:dyDescent="0.3">
      <c r="A58" s="42">
        <v>51</v>
      </c>
      <c r="B58" s="53" t="s">
        <v>159</v>
      </c>
      <c r="C58" s="44" t="s">
        <v>98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>
        <v>30</v>
      </c>
      <c r="Y58" s="12">
        <v>20</v>
      </c>
      <c r="Z58" s="12">
        <v>20</v>
      </c>
      <c r="AA58" s="12">
        <v>15</v>
      </c>
      <c r="AB58" s="12">
        <v>5</v>
      </c>
      <c r="AC58" s="12">
        <v>10</v>
      </c>
      <c r="AD58" s="12"/>
      <c r="AE58" s="12"/>
      <c r="AF58" s="12"/>
      <c r="AG58" s="12"/>
      <c r="AH58" s="12"/>
      <c r="AI58" s="12"/>
      <c r="AJ58" s="12"/>
      <c r="AK58" s="12"/>
      <c r="AL58" s="12"/>
      <c r="AM58" s="25">
        <f t="shared" si="2"/>
        <v>100</v>
      </c>
    </row>
    <row r="59" spans="1:39" s="41" customFormat="1" x14ac:dyDescent="0.3">
      <c r="A59" s="42">
        <v>52</v>
      </c>
      <c r="B59" s="53" t="s">
        <v>117</v>
      </c>
      <c r="C59" s="44" t="s">
        <v>98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>
        <v>30</v>
      </c>
      <c r="Y59" s="12">
        <v>20</v>
      </c>
      <c r="Z59" s="12">
        <v>20</v>
      </c>
      <c r="AA59" s="12">
        <v>15</v>
      </c>
      <c r="AB59" s="12">
        <v>5</v>
      </c>
      <c r="AC59" s="12">
        <v>10</v>
      </c>
      <c r="AD59" s="12"/>
      <c r="AE59" s="12"/>
      <c r="AF59" s="12"/>
      <c r="AG59" s="12"/>
      <c r="AH59" s="12"/>
      <c r="AI59" s="12"/>
      <c r="AJ59" s="12"/>
      <c r="AK59" s="12"/>
      <c r="AL59" s="12"/>
      <c r="AM59" s="25">
        <f t="shared" si="2"/>
        <v>100</v>
      </c>
    </row>
    <row r="60" spans="1:39" s="41" customFormat="1" x14ac:dyDescent="0.3">
      <c r="A60" s="42">
        <v>53</v>
      </c>
      <c r="B60" s="53" t="s">
        <v>158</v>
      </c>
      <c r="C60" s="44" t="s">
        <v>98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>
        <v>30</v>
      </c>
      <c r="Y60" s="12">
        <v>20</v>
      </c>
      <c r="Z60" s="12">
        <v>20</v>
      </c>
      <c r="AA60" s="12">
        <v>15</v>
      </c>
      <c r="AB60" s="12">
        <v>5</v>
      </c>
      <c r="AC60" s="12">
        <v>10</v>
      </c>
      <c r="AD60" s="12"/>
      <c r="AE60" s="12"/>
      <c r="AF60" s="12"/>
      <c r="AG60" s="12"/>
      <c r="AH60" s="12"/>
      <c r="AI60" s="12"/>
      <c r="AJ60" s="12"/>
      <c r="AK60" s="12"/>
      <c r="AL60" s="12"/>
      <c r="AM60" s="25">
        <f t="shared" si="2"/>
        <v>100</v>
      </c>
    </row>
    <row r="61" spans="1:39" s="41" customFormat="1" x14ac:dyDescent="0.3">
      <c r="A61" s="42">
        <v>54</v>
      </c>
      <c r="B61" s="44" t="s">
        <v>291</v>
      </c>
      <c r="C61" s="44" t="s">
        <v>292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>
        <v>30</v>
      </c>
      <c r="Y61" s="12">
        <v>20</v>
      </c>
      <c r="Z61" s="12">
        <v>20</v>
      </c>
      <c r="AA61" s="12">
        <v>15</v>
      </c>
      <c r="AB61" s="12">
        <v>5</v>
      </c>
      <c r="AC61" s="12">
        <v>10</v>
      </c>
      <c r="AD61" s="12"/>
      <c r="AE61" s="12"/>
      <c r="AF61" s="12"/>
      <c r="AG61" s="12"/>
      <c r="AH61" s="12"/>
      <c r="AI61" s="12"/>
      <c r="AJ61" s="12"/>
      <c r="AK61" s="12"/>
      <c r="AL61" s="12"/>
      <c r="AM61" s="25">
        <f t="shared" si="2"/>
        <v>100</v>
      </c>
    </row>
    <row r="62" spans="1:39" s="41" customFormat="1" x14ac:dyDescent="0.3">
      <c r="A62" s="42">
        <v>55</v>
      </c>
      <c r="B62" s="44" t="s">
        <v>293</v>
      </c>
      <c r="C62" s="44" t="s">
        <v>118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>
        <v>30</v>
      </c>
      <c r="Y62" s="12">
        <v>20</v>
      </c>
      <c r="Z62" s="12">
        <v>20</v>
      </c>
      <c r="AA62" s="12">
        <v>15</v>
      </c>
      <c r="AB62" s="12">
        <v>5</v>
      </c>
      <c r="AC62" s="12">
        <v>10</v>
      </c>
      <c r="AD62" s="12"/>
      <c r="AE62" s="12"/>
      <c r="AF62" s="12"/>
      <c r="AG62" s="12"/>
      <c r="AH62" s="12"/>
      <c r="AI62" s="12"/>
      <c r="AJ62" s="12"/>
      <c r="AK62" s="12"/>
      <c r="AL62" s="12"/>
      <c r="AM62" s="25">
        <f t="shared" si="2"/>
        <v>100</v>
      </c>
    </row>
    <row r="63" spans="1:39" s="41" customFormat="1" x14ac:dyDescent="0.3">
      <c r="A63" s="42">
        <v>56</v>
      </c>
      <c r="B63" s="44" t="s">
        <v>294</v>
      </c>
      <c r="C63" s="44" t="s">
        <v>118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>
        <v>30</v>
      </c>
      <c r="Y63" s="12">
        <v>20</v>
      </c>
      <c r="Z63" s="12">
        <v>20</v>
      </c>
      <c r="AA63" s="12">
        <v>15</v>
      </c>
      <c r="AB63" s="12">
        <v>5</v>
      </c>
      <c r="AC63" s="12">
        <v>10</v>
      </c>
      <c r="AD63" s="12"/>
      <c r="AE63" s="12"/>
      <c r="AF63" s="12"/>
      <c r="AG63" s="12"/>
      <c r="AH63" s="12"/>
      <c r="AI63" s="12"/>
      <c r="AJ63" s="12"/>
      <c r="AK63" s="12"/>
      <c r="AL63" s="12"/>
      <c r="AM63" s="25">
        <f t="shared" si="2"/>
        <v>100</v>
      </c>
    </row>
    <row r="64" spans="1:39" s="41" customFormat="1" x14ac:dyDescent="0.3">
      <c r="A64" s="42">
        <v>57</v>
      </c>
      <c r="B64" s="44" t="s">
        <v>295</v>
      </c>
      <c r="C64" s="44" t="s">
        <v>118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>
        <v>30</v>
      </c>
      <c r="Y64" s="12">
        <v>20</v>
      </c>
      <c r="Z64" s="12">
        <v>20</v>
      </c>
      <c r="AA64" s="12">
        <v>15</v>
      </c>
      <c r="AB64" s="12">
        <v>5</v>
      </c>
      <c r="AC64" s="12">
        <v>10</v>
      </c>
      <c r="AD64" s="12"/>
      <c r="AE64" s="12"/>
      <c r="AF64" s="12"/>
      <c r="AG64" s="12"/>
      <c r="AH64" s="12"/>
      <c r="AI64" s="12"/>
      <c r="AJ64" s="12"/>
      <c r="AK64" s="12"/>
      <c r="AL64" s="12"/>
      <c r="AM64" s="25">
        <f t="shared" si="2"/>
        <v>100</v>
      </c>
    </row>
    <row r="65" spans="1:39" s="41" customFormat="1" x14ac:dyDescent="0.3">
      <c r="A65" s="42">
        <v>58</v>
      </c>
      <c r="B65" s="44" t="s">
        <v>296</v>
      </c>
      <c r="C65" s="44" t="s">
        <v>118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>
        <v>30</v>
      </c>
      <c r="Y65" s="12">
        <v>20</v>
      </c>
      <c r="Z65" s="12">
        <v>20</v>
      </c>
      <c r="AA65" s="12">
        <v>15</v>
      </c>
      <c r="AB65" s="12">
        <v>5</v>
      </c>
      <c r="AC65" s="12">
        <v>10</v>
      </c>
      <c r="AD65" s="12"/>
      <c r="AE65" s="12"/>
      <c r="AF65" s="12"/>
      <c r="AG65" s="12"/>
      <c r="AH65" s="12"/>
      <c r="AI65" s="12"/>
      <c r="AJ65" s="12"/>
      <c r="AK65" s="12"/>
      <c r="AL65" s="12"/>
      <c r="AM65" s="25">
        <f t="shared" si="2"/>
        <v>100</v>
      </c>
    </row>
    <row r="66" spans="1:39" s="41" customFormat="1" x14ac:dyDescent="0.3">
      <c r="A66" s="42">
        <v>59</v>
      </c>
      <c r="B66" s="44" t="s">
        <v>297</v>
      </c>
      <c r="C66" s="44" t="s">
        <v>118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>
        <v>30</v>
      </c>
      <c r="Y66" s="12">
        <v>20</v>
      </c>
      <c r="Z66" s="12">
        <v>20</v>
      </c>
      <c r="AA66" s="12">
        <v>15</v>
      </c>
      <c r="AB66" s="12">
        <v>5</v>
      </c>
      <c r="AC66" s="12">
        <v>10</v>
      </c>
      <c r="AD66" s="12"/>
      <c r="AE66" s="12"/>
      <c r="AF66" s="12"/>
      <c r="AG66" s="12"/>
      <c r="AH66" s="12"/>
      <c r="AI66" s="12"/>
      <c r="AJ66" s="12"/>
      <c r="AK66" s="12"/>
      <c r="AL66" s="12"/>
      <c r="AM66" s="25">
        <f t="shared" si="2"/>
        <v>100</v>
      </c>
    </row>
    <row r="67" spans="1:39" s="41" customFormat="1" x14ac:dyDescent="0.3">
      <c r="A67" s="42">
        <v>60</v>
      </c>
      <c r="B67" s="44" t="s">
        <v>298</v>
      </c>
      <c r="C67" s="44" t="s">
        <v>299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>
        <v>30</v>
      </c>
      <c r="Y67" s="12">
        <v>20</v>
      </c>
      <c r="Z67" s="12">
        <v>20</v>
      </c>
      <c r="AA67" s="12">
        <v>15</v>
      </c>
      <c r="AB67" s="12">
        <v>5</v>
      </c>
      <c r="AC67" s="12">
        <v>10</v>
      </c>
      <c r="AD67" s="12"/>
      <c r="AE67" s="12"/>
      <c r="AF67" s="12"/>
      <c r="AG67" s="12"/>
      <c r="AH67" s="12"/>
      <c r="AI67" s="12"/>
      <c r="AJ67" s="12"/>
      <c r="AK67" s="12"/>
      <c r="AL67" s="12"/>
      <c r="AM67" s="25">
        <f t="shared" si="2"/>
        <v>100</v>
      </c>
    </row>
    <row r="68" spans="1:39" s="41" customFormat="1" x14ac:dyDescent="0.3">
      <c r="A68" s="42">
        <v>61</v>
      </c>
      <c r="B68" s="44" t="s">
        <v>300</v>
      </c>
      <c r="C68" s="44" t="s">
        <v>301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>
        <v>30</v>
      </c>
      <c r="Y68" s="12">
        <v>20</v>
      </c>
      <c r="Z68" s="12">
        <v>20</v>
      </c>
      <c r="AA68" s="12">
        <v>15</v>
      </c>
      <c r="AB68" s="12">
        <v>5</v>
      </c>
      <c r="AC68" s="12">
        <v>10</v>
      </c>
      <c r="AD68" s="12"/>
      <c r="AE68" s="12"/>
      <c r="AF68" s="12"/>
      <c r="AG68" s="12"/>
      <c r="AH68" s="12"/>
      <c r="AI68" s="12"/>
      <c r="AJ68" s="12"/>
      <c r="AK68" s="12"/>
      <c r="AL68" s="12"/>
      <c r="AM68" s="25">
        <f t="shared" si="2"/>
        <v>100</v>
      </c>
    </row>
    <row r="69" spans="1:39" s="41" customFormat="1" x14ac:dyDescent="0.3">
      <c r="A69" s="42">
        <v>62</v>
      </c>
      <c r="B69" s="44" t="s">
        <v>302</v>
      </c>
      <c r="C69" s="44" t="s">
        <v>303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>
        <v>30</v>
      </c>
      <c r="Y69" s="12">
        <v>20</v>
      </c>
      <c r="Z69" s="12">
        <v>20</v>
      </c>
      <c r="AA69" s="12">
        <v>15</v>
      </c>
      <c r="AB69" s="12">
        <v>5</v>
      </c>
      <c r="AC69" s="12">
        <v>10</v>
      </c>
      <c r="AD69" s="12"/>
      <c r="AE69" s="12"/>
      <c r="AF69" s="12"/>
      <c r="AG69" s="12"/>
      <c r="AH69" s="12"/>
      <c r="AI69" s="12"/>
      <c r="AJ69" s="12"/>
      <c r="AK69" s="12"/>
      <c r="AL69" s="12"/>
      <c r="AM69" s="25">
        <f t="shared" si="2"/>
        <v>100</v>
      </c>
    </row>
    <row r="70" spans="1:39" s="41" customFormat="1" x14ac:dyDescent="0.3">
      <c r="A70" s="42">
        <v>63</v>
      </c>
      <c r="B70" s="44" t="s">
        <v>304</v>
      </c>
      <c r="C70" s="44" t="s">
        <v>119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>
        <v>30</v>
      </c>
      <c r="Y70" s="12">
        <v>20</v>
      </c>
      <c r="Z70" s="12">
        <v>20</v>
      </c>
      <c r="AA70" s="12">
        <v>15</v>
      </c>
      <c r="AB70" s="12">
        <v>5</v>
      </c>
      <c r="AC70" s="12">
        <v>10</v>
      </c>
      <c r="AD70" s="12"/>
      <c r="AE70" s="12"/>
      <c r="AF70" s="12"/>
      <c r="AG70" s="12"/>
      <c r="AH70" s="12"/>
      <c r="AI70" s="12"/>
      <c r="AJ70" s="12"/>
      <c r="AK70" s="12"/>
      <c r="AL70" s="12"/>
      <c r="AM70" s="25">
        <f t="shared" si="2"/>
        <v>100</v>
      </c>
    </row>
    <row r="71" spans="1:39" s="41" customFormat="1" x14ac:dyDescent="0.3">
      <c r="A71" s="42">
        <v>64</v>
      </c>
      <c r="B71" s="44" t="s">
        <v>305</v>
      </c>
      <c r="C71" s="44" t="s">
        <v>119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>
        <v>30</v>
      </c>
      <c r="Y71" s="12">
        <v>20</v>
      </c>
      <c r="Z71" s="12">
        <v>20</v>
      </c>
      <c r="AA71" s="12">
        <v>15</v>
      </c>
      <c r="AB71" s="12">
        <v>5</v>
      </c>
      <c r="AC71" s="12">
        <v>10</v>
      </c>
      <c r="AD71" s="12"/>
      <c r="AE71" s="12"/>
      <c r="AF71" s="12"/>
      <c r="AG71" s="12"/>
      <c r="AH71" s="12"/>
      <c r="AI71" s="12"/>
      <c r="AJ71" s="12"/>
      <c r="AK71" s="12"/>
      <c r="AL71" s="12"/>
      <c r="AM71" s="25">
        <f t="shared" si="2"/>
        <v>100</v>
      </c>
    </row>
    <row r="72" spans="1:39" s="41" customFormat="1" x14ac:dyDescent="0.3">
      <c r="A72" s="42">
        <v>65</v>
      </c>
      <c r="B72" s="44" t="s">
        <v>120</v>
      </c>
      <c r="C72" s="44" t="s">
        <v>119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>
        <v>30</v>
      </c>
      <c r="Y72" s="12">
        <v>20</v>
      </c>
      <c r="Z72" s="12">
        <v>20</v>
      </c>
      <c r="AA72" s="12">
        <v>15</v>
      </c>
      <c r="AB72" s="12">
        <v>5</v>
      </c>
      <c r="AC72" s="12">
        <v>10</v>
      </c>
      <c r="AD72" s="12"/>
      <c r="AE72" s="12"/>
      <c r="AF72" s="12"/>
      <c r="AG72" s="12"/>
      <c r="AH72" s="12"/>
      <c r="AI72" s="12"/>
      <c r="AJ72" s="12"/>
      <c r="AK72" s="12"/>
      <c r="AL72" s="12"/>
      <c r="AM72" s="25">
        <f t="shared" si="2"/>
        <v>100</v>
      </c>
    </row>
    <row r="73" spans="1:39" s="41" customFormat="1" x14ac:dyDescent="0.3">
      <c r="A73" s="42">
        <v>66</v>
      </c>
      <c r="B73" s="44" t="s">
        <v>306</v>
      </c>
      <c r="C73" s="44" t="s">
        <v>119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>
        <v>30</v>
      </c>
      <c r="Y73" s="12">
        <v>20</v>
      </c>
      <c r="Z73" s="12">
        <v>20</v>
      </c>
      <c r="AA73" s="12">
        <v>15</v>
      </c>
      <c r="AB73" s="12">
        <v>5</v>
      </c>
      <c r="AC73" s="12">
        <v>10</v>
      </c>
      <c r="AD73" s="12"/>
      <c r="AE73" s="12"/>
      <c r="AF73" s="12"/>
      <c r="AG73" s="12"/>
      <c r="AH73" s="12"/>
      <c r="AI73" s="12"/>
      <c r="AJ73" s="12"/>
      <c r="AK73" s="12"/>
      <c r="AL73" s="12"/>
      <c r="AM73" s="25">
        <f t="shared" si="2"/>
        <v>100</v>
      </c>
    </row>
    <row r="74" spans="1:39" s="45" customFormat="1" x14ac:dyDescent="0.3">
      <c r="A74" s="42">
        <v>67</v>
      </c>
      <c r="B74" s="53" t="s">
        <v>72</v>
      </c>
      <c r="C74" s="44" t="s">
        <v>242</v>
      </c>
      <c r="D74" s="12"/>
      <c r="E74" s="12"/>
      <c r="F74" s="12"/>
      <c r="G74" s="12"/>
      <c r="H74" s="12"/>
      <c r="I74" s="12"/>
      <c r="J74" s="12">
        <v>30</v>
      </c>
      <c r="K74" s="12"/>
      <c r="L74" s="13"/>
      <c r="M74" s="13"/>
      <c r="N74" s="13">
        <v>30</v>
      </c>
      <c r="O74" s="13"/>
      <c r="P74" s="13"/>
      <c r="Q74" s="13"/>
      <c r="R74" s="13"/>
      <c r="S74" s="13"/>
      <c r="T74" s="16"/>
      <c r="U74" s="16"/>
      <c r="V74" s="16"/>
      <c r="W74" s="16"/>
      <c r="X74" s="16"/>
      <c r="Y74" s="16"/>
      <c r="Z74" s="16"/>
      <c r="AA74" s="16"/>
      <c r="AB74" s="13"/>
      <c r="AC74" s="13"/>
      <c r="AD74" s="13"/>
      <c r="AE74" s="13"/>
      <c r="AF74" s="13">
        <v>10</v>
      </c>
      <c r="AG74" s="13">
        <v>10</v>
      </c>
      <c r="AH74" s="13">
        <v>10</v>
      </c>
      <c r="AI74" s="13">
        <v>10</v>
      </c>
      <c r="AJ74" s="13"/>
      <c r="AK74" s="16"/>
      <c r="AL74" s="16"/>
      <c r="AM74" s="25">
        <f t="shared" si="2"/>
        <v>100</v>
      </c>
    </row>
    <row r="75" spans="1:39" s="45" customFormat="1" x14ac:dyDescent="0.3">
      <c r="A75" s="42">
        <v>68</v>
      </c>
      <c r="B75" s="53" t="s">
        <v>121</v>
      </c>
      <c r="C75" s="44" t="s">
        <v>95</v>
      </c>
      <c r="D75" s="12"/>
      <c r="E75" s="12"/>
      <c r="F75" s="12"/>
      <c r="G75" s="12"/>
      <c r="H75" s="12"/>
      <c r="I75" s="12"/>
      <c r="J75" s="12"/>
      <c r="K75" s="12"/>
      <c r="L75" s="13"/>
      <c r="M75" s="13"/>
      <c r="N75" s="13"/>
      <c r="O75" s="13"/>
      <c r="P75" s="13"/>
      <c r="Q75" s="13"/>
      <c r="R75" s="13"/>
      <c r="S75" s="13"/>
      <c r="T75" s="16"/>
      <c r="U75" s="16"/>
      <c r="V75" s="16"/>
      <c r="W75" s="16"/>
      <c r="X75" s="16"/>
      <c r="Y75" s="16"/>
      <c r="Z75" s="16"/>
      <c r="AA75" s="16"/>
      <c r="AB75" s="13"/>
      <c r="AC75" s="13">
        <v>15</v>
      </c>
      <c r="AD75" s="13"/>
      <c r="AE75" s="13"/>
      <c r="AF75" s="13">
        <v>10</v>
      </c>
      <c r="AG75" s="13">
        <v>20</v>
      </c>
      <c r="AH75" s="13">
        <v>25</v>
      </c>
      <c r="AI75" s="13">
        <v>30</v>
      </c>
      <c r="AJ75" s="13"/>
      <c r="AK75" s="16"/>
      <c r="AL75" s="16"/>
      <c r="AM75" s="25">
        <f t="shared" si="2"/>
        <v>100</v>
      </c>
    </row>
    <row r="76" spans="1:39" s="45" customFormat="1" x14ac:dyDescent="0.3">
      <c r="A76" s="42">
        <v>69</v>
      </c>
      <c r="B76" s="53" t="s">
        <v>122</v>
      </c>
      <c r="C76" s="44" t="s">
        <v>95</v>
      </c>
      <c r="D76" s="12"/>
      <c r="E76" s="12"/>
      <c r="F76" s="12"/>
      <c r="G76" s="12"/>
      <c r="H76" s="12"/>
      <c r="I76" s="12"/>
      <c r="J76" s="12"/>
      <c r="K76" s="12"/>
      <c r="L76" s="13"/>
      <c r="M76" s="13"/>
      <c r="N76" s="13"/>
      <c r="O76" s="13"/>
      <c r="P76" s="13"/>
      <c r="Q76" s="13"/>
      <c r="R76" s="13"/>
      <c r="S76" s="13"/>
      <c r="T76" s="16"/>
      <c r="U76" s="16"/>
      <c r="V76" s="16"/>
      <c r="W76" s="16"/>
      <c r="X76" s="16"/>
      <c r="Y76" s="16"/>
      <c r="Z76" s="16"/>
      <c r="AA76" s="16"/>
      <c r="AB76" s="13"/>
      <c r="AC76" s="13">
        <v>15</v>
      </c>
      <c r="AD76" s="13"/>
      <c r="AE76" s="13"/>
      <c r="AF76" s="13">
        <v>10</v>
      </c>
      <c r="AG76" s="13">
        <v>20</v>
      </c>
      <c r="AH76" s="13">
        <v>25</v>
      </c>
      <c r="AI76" s="13">
        <v>30</v>
      </c>
      <c r="AJ76" s="13"/>
      <c r="AK76" s="16"/>
      <c r="AL76" s="16"/>
      <c r="AM76" s="25">
        <f t="shared" si="2"/>
        <v>100</v>
      </c>
    </row>
    <row r="77" spans="1:39" s="45" customFormat="1" x14ac:dyDescent="0.3">
      <c r="A77" s="42">
        <v>70</v>
      </c>
      <c r="B77" s="53" t="s">
        <v>123</v>
      </c>
      <c r="C77" s="44" t="s">
        <v>79</v>
      </c>
      <c r="D77" s="12"/>
      <c r="E77" s="12"/>
      <c r="F77" s="12"/>
      <c r="G77" s="12"/>
      <c r="H77" s="12"/>
      <c r="I77" s="12"/>
      <c r="J77" s="12"/>
      <c r="K77" s="12"/>
      <c r="L77" s="13"/>
      <c r="M77" s="13"/>
      <c r="N77" s="13"/>
      <c r="O77" s="13"/>
      <c r="P77" s="13"/>
      <c r="Q77" s="13"/>
      <c r="R77" s="13"/>
      <c r="S77" s="13"/>
      <c r="T77" s="16"/>
      <c r="U77" s="16"/>
      <c r="V77" s="16"/>
      <c r="W77" s="16"/>
      <c r="X77" s="16"/>
      <c r="Y77" s="16"/>
      <c r="Z77" s="16"/>
      <c r="AA77" s="16"/>
      <c r="AB77" s="13"/>
      <c r="AC77" s="13">
        <v>15</v>
      </c>
      <c r="AD77" s="13"/>
      <c r="AE77" s="13"/>
      <c r="AF77" s="13">
        <v>10</v>
      </c>
      <c r="AG77" s="13">
        <v>20</v>
      </c>
      <c r="AH77" s="13">
        <v>25</v>
      </c>
      <c r="AI77" s="13">
        <v>30</v>
      </c>
      <c r="AJ77" s="13"/>
      <c r="AK77" s="16"/>
      <c r="AL77" s="16"/>
      <c r="AM77" s="25">
        <f t="shared" si="2"/>
        <v>100</v>
      </c>
    </row>
    <row r="78" spans="1:39" s="45" customFormat="1" x14ac:dyDescent="0.3">
      <c r="A78" s="42">
        <v>71</v>
      </c>
      <c r="B78" s="53" t="s">
        <v>124</v>
      </c>
      <c r="C78" s="44" t="s">
        <v>98</v>
      </c>
      <c r="D78" s="12"/>
      <c r="E78" s="12"/>
      <c r="F78" s="12"/>
      <c r="G78" s="12"/>
      <c r="H78" s="12"/>
      <c r="I78" s="12"/>
      <c r="J78" s="12"/>
      <c r="K78" s="12"/>
      <c r="L78" s="13"/>
      <c r="M78" s="13"/>
      <c r="N78" s="13"/>
      <c r="O78" s="13"/>
      <c r="P78" s="13"/>
      <c r="Q78" s="13"/>
      <c r="R78" s="13"/>
      <c r="S78" s="13"/>
      <c r="T78" s="16"/>
      <c r="U78" s="16"/>
      <c r="V78" s="16"/>
      <c r="W78" s="16"/>
      <c r="X78" s="16"/>
      <c r="Y78" s="16"/>
      <c r="Z78" s="16"/>
      <c r="AA78" s="16"/>
      <c r="AB78" s="13"/>
      <c r="AC78" s="13">
        <v>15</v>
      </c>
      <c r="AD78" s="13"/>
      <c r="AE78" s="13"/>
      <c r="AF78" s="13">
        <v>10</v>
      </c>
      <c r="AG78" s="13">
        <v>20</v>
      </c>
      <c r="AH78" s="13">
        <v>25</v>
      </c>
      <c r="AI78" s="13">
        <v>30</v>
      </c>
      <c r="AJ78" s="13"/>
      <c r="AK78" s="16"/>
      <c r="AL78" s="16"/>
      <c r="AM78" s="25">
        <f t="shared" ref="AM78:AM109" si="3">SUM(D78:AL78)</f>
        <v>100</v>
      </c>
    </row>
    <row r="79" spans="1:39" s="45" customFormat="1" x14ac:dyDescent="0.3">
      <c r="A79" s="42">
        <v>72</v>
      </c>
      <c r="B79" s="53" t="s">
        <v>125</v>
      </c>
      <c r="C79" s="44" t="s">
        <v>98</v>
      </c>
      <c r="D79" s="12"/>
      <c r="E79" s="12"/>
      <c r="F79" s="12"/>
      <c r="G79" s="12"/>
      <c r="H79" s="12"/>
      <c r="I79" s="12"/>
      <c r="J79" s="12"/>
      <c r="K79" s="12"/>
      <c r="L79" s="13"/>
      <c r="M79" s="13"/>
      <c r="N79" s="13"/>
      <c r="O79" s="13"/>
      <c r="P79" s="13"/>
      <c r="Q79" s="13"/>
      <c r="R79" s="13"/>
      <c r="S79" s="13"/>
      <c r="T79" s="16"/>
      <c r="U79" s="16"/>
      <c r="V79" s="16"/>
      <c r="W79" s="16"/>
      <c r="X79" s="16"/>
      <c r="Y79" s="16"/>
      <c r="Z79" s="16"/>
      <c r="AA79" s="16"/>
      <c r="AB79" s="13"/>
      <c r="AC79" s="13">
        <v>15</v>
      </c>
      <c r="AD79" s="13"/>
      <c r="AE79" s="13"/>
      <c r="AF79" s="13">
        <v>10</v>
      </c>
      <c r="AG79" s="13">
        <v>20</v>
      </c>
      <c r="AH79" s="13">
        <v>25</v>
      </c>
      <c r="AI79" s="13">
        <v>30</v>
      </c>
      <c r="AJ79" s="13"/>
      <c r="AK79" s="16"/>
      <c r="AL79" s="16"/>
      <c r="AM79" s="25">
        <f t="shared" si="3"/>
        <v>100</v>
      </c>
    </row>
    <row r="80" spans="1:39" s="45" customFormat="1" x14ac:dyDescent="0.3">
      <c r="A80" s="42">
        <v>73</v>
      </c>
      <c r="B80" s="53" t="s">
        <v>126</v>
      </c>
      <c r="C80" s="44" t="s">
        <v>98</v>
      </c>
      <c r="D80" s="12"/>
      <c r="E80" s="12"/>
      <c r="F80" s="12"/>
      <c r="G80" s="12"/>
      <c r="H80" s="12"/>
      <c r="I80" s="12"/>
      <c r="J80" s="12"/>
      <c r="K80" s="12"/>
      <c r="L80" s="13"/>
      <c r="M80" s="13"/>
      <c r="N80" s="13"/>
      <c r="O80" s="13"/>
      <c r="P80" s="13"/>
      <c r="Q80" s="13"/>
      <c r="R80" s="13"/>
      <c r="S80" s="13"/>
      <c r="T80" s="16"/>
      <c r="U80" s="16"/>
      <c r="V80" s="16"/>
      <c r="W80" s="16"/>
      <c r="X80" s="16"/>
      <c r="Y80" s="16"/>
      <c r="Z80" s="16"/>
      <c r="AA80" s="16"/>
      <c r="AB80" s="13"/>
      <c r="AC80" s="13">
        <v>15</v>
      </c>
      <c r="AD80" s="13"/>
      <c r="AE80" s="13"/>
      <c r="AF80" s="13">
        <v>10</v>
      </c>
      <c r="AG80" s="13">
        <v>20</v>
      </c>
      <c r="AH80" s="13">
        <v>25</v>
      </c>
      <c r="AI80" s="13">
        <v>30</v>
      </c>
      <c r="AJ80" s="13"/>
      <c r="AK80" s="16"/>
      <c r="AL80" s="16"/>
      <c r="AM80" s="25">
        <f t="shared" si="3"/>
        <v>100</v>
      </c>
    </row>
    <row r="81" spans="1:39" s="45" customFormat="1" x14ac:dyDescent="0.3">
      <c r="A81" s="42">
        <v>74</v>
      </c>
      <c r="B81" s="44" t="s">
        <v>127</v>
      </c>
      <c r="C81" s="44" t="s">
        <v>89</v>
      </c>
      <c r="D81" s="12"/>
      <c r="E81" s="12"/>
      <c r="F81" s="12"/>
      <c r="G81" s="12"/>
      <c r="H81" s="12"/>
      <c r="I81" s="12"/>
      <c r="J81" s="12"/>
      <c r="K81" s="12"/>
      <c r="L81" s="13"/>
      <c r="M81" s="13"/>
      <c r="N81" s="13"/>
      <c r="O81" s="13"/>
      <c r="P81" s="13"/>
      <c r="Q81" s="13"/>
      <c r="R81" s="13"/>
      <c r="S81" s="13"/>
      <c r="T81" s="16"/>
      <c r="U81" s="16"/>
      <c r="V81" s="16"/>
      <c r="W81" s="16"/>
      <c r="X81" s="16"/>
      <c r="Y81" s="16"/>
      <c r="Z81" s="16"/>
      <c r="AA81" s="16"/>
      <c r="AB81" s="13"/>
      <c r="AC81" s="13">
        <v>15</v>
      </c>
      <c r="AD81" s="13"/>
      <c r="AE81" s="13"/>
      <c r="AF81" s="13">
        <v>10</v>
      </c>
      <c r="AG81" s="13">
        <v>20</v>
      </c>
      <c r="AH81" s="13">
        <v>25</v>
      </c>
      <c r="AI81" s="13">
        <v>30</v>
      </c>
      <c r="AJ81" s="13"/>
      <c r="AK81" s="16"/>
      <c r="AL81" s="16"/>
      <c r="AM81" s="25">
        <f t="shared" si="3"/>
        <v>100</v>
      </c>
    </row>
    <row r="82" spans="1:39" s="45" customFormat="1" x14ac:dyDescent="0.3">
      <c r="A82" s="42">
        <v>75</v>
      </c>
      <c r="B82" s="53" t="s">
        <v>161</v>
      </c>
      <c r="C82" s="44" t="s">
        <v>136</v>
      </c>
      <c r="D82" s="12"/>
      <c r="E82" s="12"/>
      <c r="F82" s="12"/>
      <c r="G82" s="12"/>
      <c r="H82" s="12"/>
      <c r="I82" s="12"/>
      <c r="J82" s="12">
        <v>30</v>
      </c>
      <c r="K82" s="12"/>
      <c r="L82" s="13"/>
      <c r="M82" s="13"/>
      <c r="N82" s="13">
        <v>30</v>
      </c>
      <c r="O82" s="13"/>
      <c r="P82" s="13"/>
      <c r="Q82" s="13"/>
      <c r="R82" s="13"/>
      <c r="S82" s="13"/>
      <c r="T82" s="16"/>
      <c r="U82" s="16"/>
      <c r="V82" s="16"/>
      <c r="W82" s="16"/>
      <c r="X82" s="16"/>
      <c r="Y82" s="16"/>
      <c r="Z82" s="16"/>
      <c r="AA82" s="16"/>
      <c r="AB82" s="13"/>
      <c r="AC82" s="13"/>
      <c r="AD82" s="13"/>
      <c r="AE82" s="13"/>
      <c r="AF82" s="13">
        <v>10</v>
      </c>
      <c r="AG82" s="13">
        <v>10</v>
      </c>
      <c r="AH82" s="13">
        <v>10</v>
      </c>
      <c r="AI82" s="13">
        <v>10</v>
      </c>
      <c r="AJ82" s="13"/>
      <c r="AK82" s="16"/>
      <c r="AL82" s="16"/>
      <c r="AM82" s="25">
        <f t="shared" si="3"/>
        <v>100</v>
      </c>
    </row>
    <row r="83" spans="1:39" s="45" customFormat="1" x14ac:dyDescent="0.3">
      <c r="A83" s="42">
        <v>76</v>
      </c>
      <c r="B83" s="44" t="s">
        <v>128</v>
      </c>
      <c r="C83" s="43" t="s">
        <v>275</v>
      </c>
      <c r="D83" s="12"/>
      <c r="E83" s="12"/>
      <c r="F83" s="12"/>
      <c r="G83" s="12"/>
      <c r="H83" s="12"/>
      <c r="I83" s="12"/>
      <c r="J83" s="12"/>
      <c r="K83" s="12"/>
      <c r="L83" s="13"/>
      <c r="M83" s="13"/>
      <c r="N83" s="13"/>
      <c r="O83" s="13"/>
      <c r="P83" s="13"/>
      <c r="Q83" s="13"/>
      <c r="R83" s="13"/>
      <c r="S83" s="13"/>
      <c r="T83" s="16"/>
      <c r="U83" s="16"/>
      <c r="V83" s="16"/>
      <c r="W83" s="16"/>
      <c r="X83" s="16"/>
      <c r="Y83" s="16"/>
      <c r="Z83" s="16"/>
      <c r="AA83" s="16"/>
      <c r="AB83" s="13"/>
      <c r="AC83" s="13">
        <v>15</v>
      </c>
      <c r="AD83" s="13"/>
      <c r="AE83" s="13"/>
      <c r="AF83" s="13">
        <v>10</v>
      </c>
      <c r="AG83" s="13">
        <v>20</v>
      </c>
      <c r="AH83" s="13">
        <v>25</v>
      </c>
      <c r="AI83" s="13">
        <v>30</v>
      </c>
      <c r="AJ83" s="13"/>
      <c r="AK83" s="16"/>
      <c r="AL83" s="16"/>
      <c r="AM83" s="25">
        <f t="shared" si="3"/>
        <v>100</v>
      </c>
    </row>
    <row r="84" spans="1:39" s="45" customFormat="1" x14ac:dyDescent="0.3">
      <c r="A84" s="42">
        <v>77</v>
      </c>
      <c r="B84" s="53" t="s">
        <v>129</v>
      </c>
      <c r="C84" s="44" t="s">
        <v>130</v>
      </c>
      <c r="D84" s="23"/>
      <c r="E84" s="23"/>
      <c r="F84" s="23"/>
      <c r="G84" s="23"/>
      <c r="H84" s="23"/>
      <c r="I84" s="23"/>
      <c r="J84" s="23"/>
      <c r="K84" s="23"/>
      <c r="L84" s="26"/>
      <c r="M84" s="26"/>
      <c r="N84" s="26"/>
      <c r="O84" s="26"/>
      <c r="P84" s="26"/>
      <c r="Q84" s="26"/>
      <c r="R84" s="26"/>
      <c r="S84" s="26"/>
      <c r="T84" s="16">
        <v>25</v>
      </c>
      <c r="U84" s="16">
        <v>25</v>
      </c>
      <c r="V84" s="16">
        <v>25</v>
      </c>
      <c r="W84" s="16">
        <v>25</v>
      </c>
      <c r="X84" s="24"/>
      <c r="Y84" s="24"/>
      <c r="Z84" s="24"/>
      <c r="AA84" s="24"/>
      <c r="AB84" s="26"/>
      <c r="AC84" s="26"/>
      <c r="AD84" s="26"/>
      <c r="AE84" s="26"/>
      <c r="AF84" s="26"/>
      <c r="AG84" s="26"/>
      <c r="AH84" s="26"/>
      <c r="AI84" s="26"/>
      <c r="AJ84" s="26"/>
      <c r="AK84" s="24"/>
      <c r="AL84" s="24"/>
      <c r="AM84" s="25">
        <f t="shared" si="3"/>
        <v>100</v>
      </c>
    </row>
    <row r="85" spans="1:39" s="45" customFormat="1" x14ac:dyDescent="0.3">
      <c r="A85" s="42">
        <v>78</v>
      </c>
      <c r="B85" s="53" t="s">
        <v>131</v>
      </c>
      <c r="C85" s="44" t="s">
        <v>130</v>
      </c>
      <c r="D85" s="23"/>
      <c r="E85" s="23"/>
      <c r="F85" s="23"/>
      <c r="G85" s="23"/>
      <c r="H85" s="23"/>
      <c r="I85" s="23"/>
      <c r="J85" s="23"/>
      <c r="K85" s="23"/>
      <c r="L85" s="26"/>
      <c r="M85" s="26"/>
      <c r="N85" s="26"/>
      <c r="O85" s="26"/>
      <c r="P85" s="26"/>
      <c r="Q85" s="26"/>
      <c r="R85" s="26"/>
      <c r="S85" s="26"/>
      <c r="T85" s="16">
        <v>25</v>
      </c>
      <c r="U85" s="16">
        <v>25</v>
      </c>
      <c r="V85" s="16">
        <v>25</v>
      </c>
      <c r="W85" s="16">
        <v>25</v>
      </c>
      <c r="X85" s="24"/>
      <c r="Y85" s="24"/>
      <c r="Z85" s="24"/>
      <c r="AA85" s="24"/>
      <c r="AB85" s="26"/>
      <c r="AC85" s="26"/>
      <c r="AD85" s="26"/>
      <c r="AE85" s="26"/>
      <c r="AF85" s="26"/>
      <c r="AG85" s="26"/>
      <c r="AH85" s="26"/>
      <c r="AI85" s="26"/>
      <c r="AJ85" s="26"/>
      <c r="AK85" s="24"/>
      <c r="AL85" s="24"/>
      <c r="AM85" s="25">
        <f t="shared" si="3"/>
        <v>100</v>
      </c>
    </row>
    <row r="86" spans="1:39" s="45" customFormat="1" x14ac:dyDescent="0.3">
      <c r="A86" s="42">
        <v>79</v>
      </c>
      <c r="B86" s="53" t="s">
        <v>132</v>
      </c>
      <c r="C86" s="44" t="s">
        <v>98</v>
      </c>
      <c r="D86" s="23"/>
      <c r="E86" s="23"/>
      <c r="F86" s="23"/>
      <c r="G86" s="23"/>
      <c r="H86" s="23"/>
      <c r="I86" s="23"/>
      <c r="J86" s="23"/>
      <c r="K86" s="23"/>
      <c r="L86" s="26"/>
      <c r="M86" s="26"/>
      <c r="N86" s="26"/>
      <c r="O86" s="26"/>
      <c r="P86" s="26"/>
      <c r="Q86" s="26"/>
      <c r="R86" s="26"/>
      <c r="S86" s="26"/>
      <c r="T86" s="16">
        <v>20</v>
      </c>
      <c r="U86" s="16">
        <v>40</v>
      </c>
      <c r="V86" s="16">
        <v>40</v>
      </c>
      <c r="W86" s="16"/>
      <c r="X86" s="24"/>
      <c r="Y86" s="24"/>
      <c r="Z86" s="24"/>
      <c r="AA86" s="24"/>
      <c r="AB86" s="26"/>
      <c r="AC86" s="26"/>
      <c r="AD86" s="26"/>
      <c r="AE86" s="26"/>
      <c r="AF86" s="26"/>
      <c r="AG86" s="26"/>
      <c r="AH86" s="26"/>
      <c r="AI86" s="26"/>
      <c r="AJ86" s="26"/>
      <c r="AK86" s="24"/>
      <c r="AL86" s="24"/>
      <c r="AM86" s="25">
        <f t="shared" si="3"/>
        <v>100</v>
      </c>
    </row>
    <row r="87" spans="1:39" s="45" customFormat="1" x14ac:dyDescent="0.3">
      <c r="A87" s="42">
        <v>80</v>
      </c>
      <c r="B87" s="53" t="s">
        <v>133</v>
      </c>
      <c r="C87" s="44" t="s">
        <v>98</v>
      </c>
      <c r="D87" s="23"/>
      <c r="E87" s="23"/>
      <c r="F87" s="23"/>
      <c r="G87" s="23"/>
      <c r="H87" s="23"/>
      <c r="I87" s="23"/>
      <c r="J87" s="23"/>
      <c r="K87" s="23"/>
      <c r="L87" s="26"/>
      <c r="M87" s="26"/>
      <c r="N87" s="26"/>
      <c r="O87" s="26"/>
      <c r="P87" s="26"/>
      <c r="Q87" s="26"/>
      <c r="R87" s="26"/>
      <c r="S87" s="26"/>
      <c r="T87" s="16"/>
      <c r="U87" s="16">
        <v>40</v>
      </c>
      <c r="V87" s="16">
        <v>40</v>
      </c>
      <c r="W87" s="16">
        <v>20</v>
      </c>
      <c r="X87" s="24"/>
      <c r="Y87" s="24"/>
      <c r="Z87" s="24"/>
      <c r="AA87" s="24"/>
      <c r="AB87" s="26"/>
      <c r="AC87" s="26"/>
      <c r="AD87" s="26"/>
      <c r="AE87" s="26"/>
      <c r="AF87" s="26"/>
      <c r="AG87" s="26"/>
      <c r="AH87" s="26"/>
      <c r="AI87" s="26"/>
      <c r="AJ87" s="26"/>
      <c r="AK87" s="24"/>
      <c r="AL87" s="24"/>
      <c r="AM87" s="25">
        <f t="shared" si="3"/>
        <v>100</v>
      </c>
    </row>
    <row r="88" spans="1:39" s="45" customFormat="1" x14ac:dyDescent="0.3">
      <c r="A88" s="42">
        <v>81</v>
      </c>
      <c r="B88" s="53" t="s">
        <v>134</v>
      </c>
      <c r="C88" s="44" t="s">
        <v>98</v>
      </c>
      <c r="D88" s="23"/>
      <c r="E88" s="23"/>
      <c r="F88" s="23"/>
      <c r="G88" s="23"/>
      <c r="H88" s="23"/>
      <c r="I88" s="23"/>
      <c r="J88" s="23"/>
      <c r="K88" s="23"/>
      <c r="L88" s="26"/>
      <c r="M88" s="26"/>
      <c r="N88" s="26"/>
      <c r="O88" s="26"/>
      <c r="P88" s="26"/>
      <c r="Q88" s="26"/>
      <c r="R88" s="26"/>
      <c r="S88" s="26"/>
      <c r="T88" s="16">
        <v>20</v>
      </c>
      <c r="U88" s="16">
        <v>40</v>
      </c>
      <c r="V88" s="16">
        <v>40</v>
      </c>
      <c r="W88" s="16"/>
      <c r="X88" s="24"/>
      <c r="Y88" s="24"/>
      <c r="Z88" s="24"/>
      <c r="AA88" s="24"/>
      <c r="AB88" s="26"/>
      <c r="AC88" s="26"/>
      <c r="AD88" s="26"/>
      <c r="AE88" s="26"/>
      <c r="AF88" s="26"/>
      <c r="AG88" s="26"/>
      <c r="AH88" s="26"/>
      <c r="AI88" s="26"/>
      <c r="AJ88" s="26"/>
      <c r="AK88" s="24"/>
      <c r="AL88" s="24"/>
      <c r="AM88" s="25">
        <f t="shared" si="3"/>
        <v>100</v>
      </c>
    </row>
    <row r="89" spans="1:39" s="45" customFormat="1" x14ac:dyDescent="0.3">
      <c r="A89" s="42">
        <v>82</v>
      </c>
      <c r="B89" s="53" t="s">
        <v>135</v>
      </c>
      <c r="C89" s="44" t="s">
        <v>136</v>
      </c>
      <c r="D89" s="23"/>
      <c r="E89" s="23"/>
      <c r="F89" s="23"/>
      <c r="G89" s="23"/>
      <c r="H89" s="23"/>
      <c r="I89" s="23"/>
      <c r="J89" s="23"/>
      <c r="K89" s="23"/>
      <c r="L89" s="26"/>
      <c r="M89" s="26"/>
      <c r="N89" s="26"/>
      <c r="O89" s="26"/>
      <c r="P89" s="26"/>
      <c r="Q89" s="26"/>
      <c r="R89" s="26"/>
      <c r="S89" s="26"/>
      <c r="T89" s="16">
        <v>50</v>
      </c>
      <c r="U89" s="16"/>
      <c r="V89" s="16">
        <v>50</v>
      </c>
      <c r="W89" s="16"/>
      <c r="X89" s="24"/>
      <c r="Y89" s="24"/>
      <c r="Z89" s="24"/>
      <c r="AA89" s="24"/>
      <c r="AB89" s="26"/>
      <c r="AC89" s="26"/>
      <c r="AD89" s="26"/>
      <c r="AE89" s="26"/>
      <c r="AF89" s="26"/>
      <c r="AG89" s="26"/>
      <c r="AH89" s="26"/>
      <c r="AI89" s="26"/>
      <c r="AJ89" s="26"/>
      <c r="AK89" s="24"/>
      <c r="AL89" s="24"/>
      <c r="AM89" s="25">
        <f t="shared" si="3"/>
        <v>100</v>
      </c>
    </row>
    <row r="90" spans="1:39" s="45" customFormat="1" x14ac:dyDescent="0.3">
      <c r="A90" s="42">
        <v>83</v>
      </c>
      <c r="B90" s="53" t="s">
        <v>137</v>
      </c>
      <c r="C90" s="44" t="s">
        <v>136</v>
      </c>
      <c r="D90" s="23"/>
      <c r="E90" s="23"/>
      <c r="F90" s="23"/>
      <c r="G90" s="23"/>
      <c r="H90" s="23"/>
      <c r="I90" s="23"/>
      <c r="J90" s="23"/>
      <c r="K90" s="23"/>
      <c r="L90" s="26"/>
      <c r="M90" s="26"/>
      <c r="N90" s="26"/>
      <c r="O90" s="26"/>
      <c r="P90" s="26"/>
      <c r="Q90" s="26"/>
      <c r="R90" s="26"/>
      <c r="S90" s="26"/>
      <c r="T90" s="16">
        <v>30</v>
      </c>
      <c r="U90" s="16"/>
      <c r="V90" s="16">
        <v>35</v>
      </c>
      <c r="W90" s="16">
        <v>35</v>
      </c>
      <c r="X90" s="24"/>
      <c r="Y90" s="24"/>
      <c r="Z90" s="24"/>
      <c r="AA90" s="24"/>
      <c r="AB90" s="26"/>
      <c r="AC90" s="26"/>
      <c r="AD90" s="26"/>
      <c r="AE90" s="26"/>
      <c r="AF90" s="26"/>
      <c r="AG90" s="26"/>
      <c r="AH90" s="26"/>
      <c r="AI90" s="26"/>
      <c r="AJ90" s="26"/>
      <c r="AK90" s="24"/>
      <c r="AL90" s="24"/>
      <c r="AM90" s="25">
        <f t="shared" si="3"/>
        <v>100</v>
      </c>
    </row>
    <row r="91" spans="1:39" s="45" customFormat="1" x14ac:dyDescent="0.3">
      <c r="A91" s="42">
        <v>84</v>
      </c>
      <c r="B91" s="53" t="s">
        <v>138</v>
      </c>
      <c r="C91" s="44" t="s">
        <v>136</v>
      </c>
      <c r="D91" s="23"/>
      <c r="E91" s="23"/>
      <c r="F91" s="23"/>
      <c r="G91" s="23"/>
      <c r="H91" s="23"/>
      <c r="I91" s="23"/>
      <c r="J91" s="23"/>
      <c r="K91" s="23"/>
      <c r="L91" s="26"/>
      <c r="M91" s="26"/>
      <c r="N91" s="26"/>
      <c r="O91" s="26"/>
      <c r="P91" s="26"/>
      <c r="Q91" s="26"/>
      <c r="R91" s="26"/>
      <c r="S91" s="26"/>
      <c r="T91" s="16">
        <v>30</v>
      </c>
      <c r="U91" s="16">
        <v>35</v>
      </c>
      <c r="V91" s="16">
        <v>35</v>
      </c>
      <c r="W91" s="16"/>
      <c r="X91" s="24"/>
      <c r="Y91" s="24"/>
      <c r="Z91" s="24"/>
      <c r="AA91" s="24"/>
      <c r="AB91" s="26"/>
      <c r="AC91" s="26"/>
      <c r="AD91" s="26"/>
      <c r="AE91" s="26"/>
      <c r="AF91" s="26"/>
      <c r="AG91" s="26"/>
      <c r="AH91" s="26"/>
      <c r="AI91" s="26"/>
      <c r="AJ91" s="26"/>
      <c r="AK91" s="24"/>
      <c r="AL91" s="24"/>
      <c r="AM91" s="25">
        <f t="shared" si="3"/>
        <v>100</v>
      </c>
    </row>
    <row r="92" spans="1:39" s="45" customFormat="1" x14ac:dyDescent="0.3">
      <c r="A92" s="42">
        <v>85</v>
      </c>
      <c r="B92" s="53" t="s">
        <v>139</v>
      </c>
      <c r="C92" s="44" t="s">
        <v>136</v>
      </c>
      <c r="D92" s="23"/>
      <c r="E92" s="23"/>
      <c r="F92" s="23"/>
      <c r="G92" s="23"/>
      <c r="H92" s="23"/>
      <c r="I92" s="23"/>
      <c r="J92" s="23"/>
      <c r="K92" s="23"/>
      <c r="L92" s="26"/>
      <c r="M92" s="26"/>
      <c r="N92" s="26"/>
      <c r="O92" s="26"/>
      <c r="P92" s="26"/>
      <c r="Q92" s="26"/>
      <c r="R92" s="26"/>
      <c r="S92" s="26"/>
      <c r="T92" s="16">
        <v>25</v>
      </c>
      <c r="U92" s="16">
        <v>25</v>
      </c>
      <c r="V92" s="16">
        <v>25</v>
      </c>
      <c r="W92" s="16">
        <v>25</v>
      </c>
      <c r="X92" s="24"/>
      <c r="Y92" s="24"/>
      <c r="Z92" s="24"/>
      <c r="AA92" s="24"/>
      <c r="AB92" s="26"/>
      <c r="AC92" s="26"/>
      <c r="AD92" s="26"/>
      <c r="AE92" s="26"/>
      <c r="AF92" s="26"/>
      <c r="AG92" s="26"/>
      <c r="AH92" s="26"/>
      <c r="AI92" s="26"/>
      <c r="AJ92" s="26"/>
      <c r="AK92" s="24"/>
      <c r="AL92" s="24"/>
      <c r="AM92" s="25">
        <f t="shared" si="3"/>
        <v>100</v>
      </c>
    </row>
    <row r="93" spans="1:39" s="45" customFormat="1" x14ac:dyDescent="0.3">
      <c r="A93" s="42">
        <v>86</v>
      </c>
      <c r="B93" s="53" t="s">
        <v>140</v>
      </c>
      <c r="C93" s="44" t="s">
        <v>136</v>
      </c>
      <c r="D93" s="23"/>
      <c r="E93" s="23"/>
      <c r="F93" s="23"/>
      <c r="G93" s="23"/>
      <c r="H93" s="23"/>
      <c r="I93" s="23"/>
      <c r="J93" s="23"/>
      <c r="K93" s="23"/>
      <c r="L93" s="26"/>
      <c r="M93" s="26"/>
      <c r="N93" s="26"/>
      <c r="O93" s="26"/>
      <c r="P93" s="26"/>
      <c r="Q93" s="26"/>
      <c r="R93" s="26"/>
      <c r="S93" s="26"/>
      <c r="T93" s="16">
        <v>30</v>
      </c>
      <c r="U93" s="16"/>
      <c r="V93" s="16">
        <v>35</v>
      </c>
      <c r="W93" s="16">
        <v>35</v>
      </c>
      <c r="X93" s="24"/>
      <c r="Y93" s="24"/>
      <c r="Z93" s="24"/>
      <c r="AA93" s="24"/>
      <c r="AB93" s="26"/>
      <c r="AC93" s="26"/>
      <c r="AD93" s="26"/>
      <c r="AE93" s="26"/>
      <c r="AF93" s="26"/>
      <c r="AG93" s="26"/>
      <c r="AH93" s="26"/>
      <c r="AI93" s="26"/>
      <c r="AJ93" s="26"/>
      <c r="AK93" s="24"/>
      <c r="AL93" s="24"/>
      <c r="AM93" s="25">
        <f t="shared" si="3"/>
        <v>100</v>
      </c>
    </row>
    <row r="94" spans="1:39" s="45" customFormat="1" x14ac:dyDescent="0.3">
      <c r="A94" s="42">
        <v>87</v>
      </c>
      <c r="B94" s="53" t="s">
        <v>141</v>
      </c>
      <c r="C94" s="44" t="s">
        <v>136</v>
      </c>
      <c r="D94" s="23"/>
      <c r="E94" s="23"/>
      <c r="F94" s="23"/>
      <c r="G94" s="23"/>
      <c r="H94" s="23"/>
      <c r="I94" s="23"/>
      <c r="J94" s="23"/>
      <c r="K94" s="23"/>
      <c r="L94" s="26"/>
      <c r="M94" s="26"/>
      <c r="N94" s="26"/>
      <c r="O94" s="26"/>
      <c r="P94" s="26"/>
      <c r="Q94" s="26"/>
      <c r="R94" s="26"/>
      <c r="S94" s="26"/>
      <c r="T94" s="16">
        <v>30</v>
      </c>
      <c r="U94" s="16">
        <v>35</v>
      </c>
      <c r="V94" s="16">
        <v>35</v>
      </c>
      <c r="W94" s="16"/>
      <c r="X94" s="24"/>
      <c r="Y94" s="24"/>
      <c r="Z94" s="24"/>
      <c r="AA94" s="24"/>
      <c r="AB94" s="26"/>
      <c r="AC94" s="26"/>
      <c r="AD94" s="26"/>
      <c r="AE94" s="26"/>
      <c r="AF94" s="26"/>
      <c r="AG94" s="26"/>
      <c r="AH94" s="26"/>
      <c r="AI94" s="26"/>
      <c r="AJ94" s="26"/>
      <c r="AK94" s="24"/>
      <c r="AL94" s="24"/>
      <c r="AM94" s="25">
        <f t="shared" si="3"/>
        <v>100</v>
      </c>
    </row>
    <row r="95" spans="1:39" s="45" customFormat="1" x14ac:dyDescent="0.3">
      <c r="A95" s="42">
        <v>88</v>
      </c>
      <c r="B95" s="53" t="s">
        <v>142</v>
      </c>
      <c r="C95" s="44" t="s">
        <v>143</v>
      </c>
      <c r="D95" s="23"/>
      <c r="E95" s="23"/>
      <c r="F95" s="23"/>
      <c r="G95" s="23"/>
      <c r="H95" s="23"/>
      <c r="I95" s="23"/>
      <c r="J95" s="23"/>
      <c r="K95" s="23"/>
      <c r="L95" s="26"/>
      <c r="M95" s="26"/>
      <c r="N95" s="26"/>
      <c r="O95" s="26"/>
      <c r="P95" s="26"/>
      <c r="Q95" s="26"/>
      <c r="R95" s="26"/>
      <c r="S95" s="26"/>
      <c r="T95" s="16">
        <v>30</v>
      </c>
      <c r="U95" s="16">
        <v>30</v>
      </c>
      <c r="V95" s="16">
        <v>20</v>
      </c>
      <c r="W95" s="16">
        <v>20</v>
      </c>
      <c r="X95" s="24"/>
      <c r="Y95" s="24"/>
      <c r="Z95" s="24"/>
      <c r="AA95" s="24"/>
      <c r="AB95" s="26"/>
      <c r="AC95" s="26"/>
      <c r="AD95" s="26"/>
      <c r="AE95" s="26"/>
      <c r="AF95" s="26"/>
      <c r="AG95" s="26"/>
      <c r="AH95" s="26"/>
      <c r="AI95" s="26"/>
      <c r="AJ95" s="26"/>
      <c r="AK95" s="24"/>
      <c r="AL95" s="24"/>
      <c r="AM95" s="25">
        <f t="shared" si="3"/>
        <v>100</v>
      </c>
    </row>
    <row r="96" spans="1:39" s="45" customFormat="1" x14ac:dyDescent="0.3">
      <c r="A96" s="42">
        <v>89</v>
      </c>
      <c r="B96" s="53" t="s">
        <v>144</v>
      </c>
      <c r="C96" s="44" t="s">
        <v>98</v>
      </c>
      <c r="D96" s="23"/>
      <c r="E96" s="23"/>
      <c r="F96" s="23"/>
      <c r="G96" s="23"/>
      <c r="H96" s="23"/>
      <c r="I96" s="23"/>
      <c r="J96" s="23"/>
      <c r="K96" s="23"/>
      <c r="L96" s="26"/>
      <c r="M96" s="26"/>
      <c r="N96" s="26"/>
      <c r="O96" s="26"/>
      <c r="P96" s="26"/>
      <c r="Q96" s="26"/>
      <c r="R96" s="26"/>
      <c r="S96" s="26"/>
      <c r="T96" s="16">
        <v>25</v>
      </c>
      <c r="U96" s="16">
        <v>25</v>
      </c>
      <c r="V96" s="16">
        <v>25</v>
      </c>
      <c r="W96" s="16">
        <v>25</v>
      </c>
      <c r="X96" s="24"/>
      <c r="Y96" s="24"/>
      <c r="Z96" s="24"/>
      <c r="AA96" s="24"/>
      <c r="AB96" s="26"/>
      <c r="AC96" s="26"/>
      <c r="AD96" s="26"/>
      <c r="AE96" s="26"/>
      <c r="AF96" s="26"/>
      <c r="AG96" s="26"/>
      <c r="AH96" s="26"/>
      <c r="AI96" s="26"/>
      <c r="AJ96" s="26"/>
      <c r="AK96" s="24"/>
      <c r="AL96" s="24"/>
      <c r="AM96" s="25">
        <f t="shared" si="3"/>
        <v>100</v>
      </c>
    </row>
    <row r="97" spans="1:39" s="45" customFormat="1" x14ac:dyDescent="0.3">
      <c r="A97" s="42">
        <v>90</v>
      </c>
      <c r="B97" s="53" t="s">
        <v>145</v>
      </c>
      <c r="C97" s="44" t="s">
        <v>98</v>
      </c>
      <c r="D97" s="23"/>
      <c r="E97" s="23"/>
      <c r="F97" s="23"/>
      <c r="G97" s="23"/>
      <c r="H97" s="23"/>
      <c r="I97" s="23"/>
      <c r="J97" s="23"/>
      <c r="K97" s="23"/>
      <c r="L97" s="26"/>
      <c r="M97" s="26"/>
      <c r="N97" s="26"/>
      <c r="O97" s="26"/>
      <c r="P97" s="26"/>
      <c r="Q97" s="26"/>
      <c r="R97" s="26"/>
      <c r="S97" s="26"/>
      <c r="T97" s="16">
        <v>30</v>
      </c>
      <c r="U97" s="16">
        <v>25</v>
      </c>
      <c r="V97" s="16">
        <v>25</v>
      </c>
      <c r="W97" s="16">
        <v>20</v>
      </c>
      <c r="X97" s="24"/>
      <c r="Y97" s="24"/>
      <c r="Z97" s="24"/>
      <c r="AA97" s="24"/>
      <c r="AB97" s="26"/>
      <c r="AC97" s="26"/>
      <c r="AD97" s="26"/>
      <c r="AE97" s="26"/>
      <c r="AF97" s="26"/>
      <c r="AG97" s="26"/>
      <c r="AH97" s="26"/>
      <c r="AI97" s="26"/>
      <c r="AJ97" s="26"/>
      <c r="AK97" s="24"/>
      <c r="AL97" s="24"/>
      <c r="AM97" s="25">
        <f t="shared" si="3"/>
        <v>100</v>
      </c>
    </row>
    <row r="98" spans="1:39" s="45" customFormat="1" x14ac:dyDescent="0.3">
      <c r="A98" s="42">
        <v>91</v>
      </c>
      <c r="B98" s="53" t="s">
        <v>146</v>
      </c>
      <c r="C98" s="44" t="s">
        <v>136</v>
      </c>
      <c r="D98" s="23"/>
      <c r="E98" s="23"/>
      <c r="F98" s="23"/>
      <c r="G98" s="23"/>
      <c r="H98" s="23"/>
      <c r="I98" s="23"/>
      <c r="J98" s="23"/>
      <c r="K98" s="23"/>
      <c r="L98" s="26"/>
      <c r="M98" s="26"/>
      <c r="N98" s="26"/>
      <c r="O98" s="26"/>
      <c r="P98" s="26"/>
      <c r="Q98" s="26"/>
      <c r="R98" s="26"/>
      <c r="S98" s="26"/>
      <c r="T98" s="16">
        <v>30</v>
      </c>
      <c r="U98" s="16">
        <v>35</v>
      </c>
      <c r="V98" s="16">
        <v>35</v>
      </c>
      <c r="W98" s="16"/>
      <c r="X98" s="24"/>
      <c r="Y98" s="24"/>
      <c r="Z98" s="24"/>
      <c r="AA98" s="24"/>
      <c r="AB98" s="26"/>
      <c r="AC98" s="26"/>
      <c r="AD98" s="26"/>
      <c r="AE98" s="26"/>
      <c r="AF98" s="26"/>
      <c r="AG98" s="26"/>
      <c r="AH98" s="26"/>
      <c r="AI98" s="26"/>
      <c r="AJ98" s="26"/>
      <c r="AK98" s="24"/>
      <c r="AL98" s="24"/>
      <c r="AM98" s="25">
        <f t="shared" si="3"/>
        <v>100</v>
      </c>
    </row>
    <row r="99" spans="1:39" s="45" customFormat="1" x14ac:dyDescent="0.3">
      <c r="A99" s="42">
        <v>92</v>
      </c>
      <c r="B99" s="53" t="s">
        <v>147</v>
      </c>
      <c r="C99" s="44" t="s">
        <v>136</v>
      </c>
      <c r="D99" s="23"/>
      <c r="E99" s="23"/>
      <c r="F99" s="23"/>
      <c r="G99" s="23"/>
      <c r="H99" s="23"/>
      <c r="I99" s="23"/>
      <c r="J99" s="23"/>
      <c r="K99" s="23"/>
      <c r="L99" s="26"/>
      <c r="M99" s="26"/>
      <c r="N99" s="26"/>
      <c r="O99" s="26"/>
      <c r="P99" s="26"/>
      <c r="Q99" s="26"/>
      <c r="R99" s="26"/>
      <c r="S99" s="26"/>
      <c r="T99" s="16">
        <v>30</v>
      </c>
      <c r="U99" s="16">
        <v>35</v>
      </c>
      <c r="V99" s="16">
        <v>35</v>
      </c>
      <c r="W99" s="16"/>
      <c r="X99" s="24"/>
      <c r="Y99" s="24"/>
      <c r="Z99" s="24"/>
      <c r="AA99" s="24"/>
      <c r="AB99" s="26"/>
      <c r="AC99" s="26"/>
      <c r="AD99" s="26"/>
      <c r="AE99" s="26"/>
      <c r="AF99" s="26"/>
      <c r="AG99" s="26"/>
      <c r="AH99" s="26"/>
      <c r="AI99" s="26"/>
      <c r="AJ99" s="26"/>
      <c r="AK99" s="24"/>
      <c r="AL99" s="24"/>
      <c r="AM99" s="25">
        <f t="shared" si="3"/>
        <v>100</v>
      </c>
    </row>
    <row r="100" spans="1:39" s="45" customFormat="1" x14ac:dyDescent="0.3">
      <c r="A100" s="42">
        <v>93</v>
      </c>
      <c r="B100" s="53" t="s">
        <v>148</v>
      </c>
      <c r="C100" s="44" t="s">
        <v>136</v>
      </c>
      <c r="D100" s="23"/>
      <c r="E100" s="23"/>
      <c r="F100" s="23"/>
      <c r="G100" s="23"/>
      <c r="H100" s="23"/>
      <c r="I100" s="23"/>
      <c r="J100" s="23"/>
      <c r="K100" s="23"/>
      <c r="L100" s="26"/>
      <c r="M100" s="26"/>
      <c r="N100" s="26"/>
      <c r="O100" s="26"/>
      <c r="P100" s="26"/>
      <c r="Q100" s="26"/>
      <c r="R100" s="26"/>
      <c r="S100" s="26"/>
      <c r="T100" s="16">
        <v>30</v>
      </c>
      <c r="U100" s="16">
        <v>35</v>
      </c>
      <c r="V100" s="16">
        <v>35</v>
      </c>
      <c r="W100" s="16"/>
      <c r="X100" s="24"/>
      <c r="Y100" s="24"/>
      <c r="Z100" s="24"/>
      <c r="AA100" s="24"/>
      <c r="AB100" s="26"/>
      <c r="AC100" s="26"/>
      <c r="AD100" s="26"/>
      <c r="AE100" s="26"/>
      <c r="AF100" s="26"/>
      <c r="AG100" s="26"/>
      <c r="AH100" s="26"/>
      <c r="AI100" s="26"/>
      <c r="AJ100" s="26"/>
      <c r="AK100" s="24"/>
      <c r="AL100" s="24"/>
      <c r="AM100" s="25">
        <f t="shared" si="3"/>
        <v>100</v>
      </c>
    </row>
    <row r="101" spans="1:39" s="45" customFormat="1" x14ac:dyDescent="0.3">
      <c r="A101" s="42">
        <v>94</v>
      </c>
      <c r="B101" s="53" t="s">
        <v>149</v>
      </c>
      <c r="C101" s="44" t="s">
        <v>136</v>
      </c>
      <c r="D101" s="23"/>
      <c r="E101" s="23"/>
      <c r="F101" s="23"/>
      <c r="G101" s="23"/>
      <c r="H101" s="23"/>
      <c r="I101" s="23"/>
      <c r="J101" s="23"/>
      <c r="K101" s="23"/>
      <c r="L101" s="26"/>
      <c r="M101" s="26"/>
      <c r="N101" s="26"/>
      <c r="O101" s="26"/>
      <c r="P101" s="26"/>
      <c r="Q101" s="26"/>
      <c r="R101" s="26"/>
      <c r="S101" s="26"/>
      <c r="T101" s="16">
        <v>30</v>
      </c>
      <c r="U101" s="16"/>
      <c r="V101" s="16">
        <v>35</v>
      </c>
      <c r="W101" s="16">
        <v>35</v>
      </c>
      <c r="X101" s="24"/>
      <c r="Y101" s="24"/>
      <c r="Z101" s="24"/>
      <c r="AA101" s="24"/>
      <c r="AB101" s="26"/>
      <c r="AC101" s="26"/>
      <c r="AD101" s="26"/>
      <c r="AE101" s="26"/>
      <c r="AF101" s="26"/>
      <c r="AG101" s="26"/>
      <c r="AH101" s="26"/>
      <c r="AI101" s="26"/>
      <c r="AJ101" s="26"/>
      <c r="AK101" s="24"/>
      <c r="AL101" s="24"/>
      <c r="AM101" s="25">
        <f t="shared" si="3"/>
        <v>100</v>
      </c>
    </row>
    <row r="102" spans="1:39" s="45" customFormat="1" x14ac:dyDescent="0.3">
      <c r="A102" s="42">
        <v>95</v>
      </c>
      <c r="B102" s="53" t="s">
        <v>307</v>
      </c>
      <c r="C102" s="44" t="s">
        <v>79</v>
      </c>
      <c r="D102" s="23"/>
      <c r="E102" s="23"/>
      <c r="F102" s="23"/>
      <c r="G102" s="23"/>
      <c r="H102" s="23"/>
      <c r="I102" s="23"/>
      <c r="J102" s="23"/>
      <c r="K102" s="23"/>
      <c r="L102" s="26"/>
      <c r="M102" s="26"/>
      <c r="N102" s="26"/>
      <c r="O102" s="26"/>
      <c r="P102" s="26"/>
      <c r="Q102" s="26"/>
      <c r="R102" s="26"/>
      <c r="S102" s="26"/>
      <c r="T102" s="16">
        <v>30</v>
      </c>
      <c r="U102" s="16">
        <v>30</v>
      </c>
      <c r="V102" s="16">
        <v>20</v>
      </c>
      <c r="W102" s="16">
        <v>20</v>
      </c>
      <c r="X102" s="24"/>
      <c r="Y102" s="24"/>
      <c r="Z102" s="24"/>
      <c r="AA102" s="24"/>
      <c r="AB102" s="26"/>
      <c r="AC102" s="26"/>
      <c r="AD102" s="26"/>
      <c r="AE102" s="26"/>
      <c r="AF102" s="26"/>
      <c r="AG102" s="26"/>
      <c r="AH102" s="26"/>
      <c r="AI102" s="26"/>
      <c r="AJ102" s="26"/>
      <c r="AK102" s="24"/>
      <c r="AL102" s="24"/>
      <c r="AM102" s="25">
        <f t="shared" si="3"/>
        <v>100</v>
      </c>
    </row>
    <row r="103" spans="1:39" s="45" customFormat="1" x14ac:dyDescent="0.3">
      <c r="A103" s="42">
        <v>96</v>
      </c>
      <c r="B103" s="53" t="s">
        <v>308</v>
      </c>
      <c r="C103" s="44" t="s">
        <v>98</v>
      </c>
      <c r="D103" s="23"/>
      <c r="E103" s="23"/>
      <c r="F103" s="23"/>
      <c r="G103" s="23"/>
      <c r="H103" s="23"/>
      <c r="I103" s="23"/>
      <c r="J103" s="23"/>
      <c r="K103" s="23"/>
      <c r="L103" s="26"/>
      <c r="M103" s="26"/>
      <c r="N103" s="26"/>
      <c r="O103" s="26"/>
      <c r="P103" s="26"/>
      <c r="Q103" s="26"/>
      <c r="R103" s="26"/>
      <c r="S103" s="26"/>
      <c r="T103" s="16">
        <v>30</v>
      </c>
      <c r="U103" s="16">
        <v>30</v>
      </c>
      <c r="V103" s="16">
        <v>20</v>
      </c>
      <c r="W103" s="16">
        <v>20</v>
      </c>
      <c r="X103" s="24"/>
      <c r="Y103" s="24"/>
      <c r="Z103" s="24"/>
      <c r="AA103" s="24"/>
      <c r="AB103" s="26"/>
      <c r="AC103" s="26"/>
      <c r="AD103" s="26"/>
      <c r="AE103" s="26"/>
      <c r="AF103" s="26"/>
      <c r="AG103" s="26"/>
      <c r="AH103" s="26"/>
      <c r="AI103" s="26"/>
      <c r="AJ103" s="26"/>
      <c r="AK103" s="24"/>
      <c r="AL103" s="24"/>
      <c r="AM103" s="25">
        <f t="shared" si="3"/>
        <v>100</v>
      </c>
    </row>
    <row r="104" spans="1:39" s="45" customFormat="1" x14ac:dyDescent="0.3">
      <c r="A104" s="42">
        <v>97</v>
      </c>
      <c r="B104" s="53" t="s">
        <v>309</v>
      </c>
      <c r="C104" s="44" t="s">
        <v>98</v>
      </c>
      <c r="D104" s="23"/>
      <c r="E104" s="23"/>
      <c r="F104" s="23"/>
      <c r="G104" s="23"/>
      <c r="H104" s="23"/>
      <c r="I104" s="23"/>
      <c r="J104" s="23"/>
      <c r="K104" s="23"/>
      <c r="L104" s="26"/>
      <c r="M104" s="26"/>
      <c r="N104" s="26"/>
      <c r="O104" s="26"/>
      <c r="P104" s="26"/>
      <c r="Q104" s="26"/>
      <c r="R104" s="26"/>
      <c r="S104" s="26"/>
      <c r="T104" s="16">
        <v>30</v>
      </c>
      <c r="U104" s="16">
        <v>30</v>
      </c>
      <c r="V104" s="16">
        <v>20</v>
      </c>
      <c r="W104" s="16">
        <v>20</v>
      </c>
      <c r="X104" s="24"/>
      <c r="Y104" s="24"/>
      <c r="Z104" s="24"/>
      <c r="AA104" s="24"/>
      <c r="AB104" s="26"/>
      <c r="AC104" s="26"/>
      <c r="AD104" s="26"/>
      <c r="AE104" s="26"/>
      <c r="AF104" s="26"/>
      <c r="AG104" s="26"/>
      <c r="AH104" s="26"/>
      <c r="AI104" s="26"/>
      <c r="AJ104" s="26"/>
      <c r="AK104" s="24"/>
      <c r="AL104" s="24"/>
      <c r="AM104" s="25">
        <f t="shared" si="3"/>
        <v>100</v>
      </c>
    </row>
    <row r="105" spans="1:39" s="45" customFormat="1" x14ac:dyDescent="0.3">
      <c r="A105" s="42">
        <v>98</v>
      </c>
      <c r="B105" s="53" t="s">
        <v>310</v>
      </c>
      <c r="C105" s="44" t="s">
        <v>98</v>
      </c>
      <c r="D105" s="23"/>
      <c r="E105" s="23"/>
      <c r="F105" s="23"/>
      <c r="G105" s="23"/>
      <c r="H105" s="23"/>
      <c r="I105" s="23"/>
      <c r="J105" s="23"/>
      <c r="K105" s="23"/>
      <c r="L105" s="26"/>
      <c r="M105" s="26"/>
      <c r="N105" s="26"/>
      <c r="O105" s="26"/>
      <c r="P105" s="26"/>
      <c r="Q105" s="26"/>
      <c r="R105" s="26"/>
      <c r="S105" s="26"/>
      <c r="T105" s="16">
        <v>30</v>
      </c>
      <c r="U105" s="16">
        <v>30</v>
      </c>
      <c r="V105" s="16">
        <v>20</v>
      </c>
      <c r="W105" s="16">
        <v>20</v>
      </c>
      <c r="X105" s="24"/>
      <c r="Y105" s="24"/>
      <c r="Z105" s="24"/>
      <c r="AA105" s="24"/>
      <c r="AB105" s="26"/>
      <c r="AC105" s="26"/>
      <c r="AD105" s="26"/>
      <c r="AE105" s="26"/>
      <c r="AF105" s="26"/>
      <c r="AG105" s="26"/>
      <c r="AH105" s="26"/>
      <c r="AI105" s="26"/>
      <c r="AJ105" s="26"/>
      <c r="AK105" s="24"/>
      <c r="AL105" s="24"/>
      <c r="AM105" s="25">
        <f t="shared" si="3"/>
        <v>100</v>
      </c>
    </row>
    <row r="106" spans="1:39" s="45" customFormat="1" x14ac:dyDescent="0.3">
      <c r="A106" s="42">
        <v>99</v>
      </c>
      <c r="B106" s="53" t="s">
        <v>311</v>
      </c>
      <c r="C106" s="44" t="s">
        <v>98</v>
      </c>
      <c r="D106" s="23"/>
      <c r="E106" s="23"/>
      <c r="F106" s="23"/>
      <c r="G106" s="23"/>
      <c r="H106" s="23"/>
      <c r="I106" s="23"/>
      <c r="J106" s="23"/>
      <c r="K106" s="23"/>
      <c r="L106" s="26"/>
      <c r="M106" s="26"/>
      <c r="N106" s="26"/>
      <c r="O106" s="26"/>
      <c r="P106" s="26"/>
      <c r="Q106" s="26"/>
      <c r="R106" s="26"/>
      <c r="S106" s="26"/>
      <c r="T106" s="16">
        <v>30</v>
      </c>
      <c r="U106" s="16">
        <v>30</v>
      </c>
      <c r="V106" s="16">
        <v>20</v>
      </c>
      <c r="W106" s="16">
        <v>20</v>
      </c>
      <c r="X106" s="24"/>
      <c r="Y106" s="24"/>
      <c r="Z106" s="24"/>
      <c r="AA106" s="24"/>
      <c r="AB106" s="26"/>
      <c r="AC106" s="26"/>
      <c r="AD106" s="26"/>
      <c r="AE106" s="26"/>
      <c r="AF106" s="26"/>
      <c r="AG106" s="26"/>
      <c r="AH106" s="26"/>
      <c r="AI106" s="26"/>
      <c r="AJ106" s="26"/>
      <c r="AK106" s="24"/>
      <c r="AL106" s="24"/>
      <c r="AM106" s="25">
        <f t="shared" si="3"/>
        <v>100</v>
      </c>
    </row>
    <row r="107" spans="1:39" s="45" customFormat="1" x14ac:dyDescent="0.3">
      <c r="A107" s="42">
        <v>100</v>
      </c>
      <c r="B107" s="53" t="s">
        <v>312</v>
      </c>
      <c r="C107" s="44" t="s">
        <v>136</v>
      </c>
      <c r="D107" s="23"/>
      <c r="E107" s="23"/>
      <c r="F107" s="23"/>
      <c r="G107" s="23"/>
      <c r="H107" s="23"/>
      <c r="I107" s="23"/>
      <c r="J107" s="23"/>
      <c r="K107" s="23"/>
      <c r="L107" s="26"/>
      <c r="M107" s="26"/>
      <c r="N107" s="26"/>
      <c r="O107" s="26"/>
      <c r="P107" s="26"/>
      <c r="Q107" s="26"/>
      <c r="R107" s="26"/>
      <c r="S107" s="26"/>
      <c r="T107" s="16">
        <v>30</v>
      </c>
      <c r="U107" s="16">
        <v>30</v>
      </c>
      <c r="V107" s="16">
        <v>20</v>
      </c>
      <c r="W107" s="16">
        <v>20</v>
      </c>
      <c r="X107" s="24"/>
      <c r="Y107" s="24"/>
      <c r="Z107" s="24"/>
      <c r="AA107" s="24"/>
      <c r="AB107" s="26"/>
      <c r="AC107" s="26"/>
      <c r="AD107" s="26"/>
      <c r="AE107" s="26"/>
      <c r="AF107" s="26"/>
      <c r="AG107" s="26"/>
      <c r="AH107" s="26"/>
      <c r="AI107" s="26"/>
      <c r="AJ107" s="26"/>
      <c r="AK107" s="24"/>
      <c r="AL107" s="24"/>
      <c r="AM107" s="25">
        <f t="shared" si="3"/>
        <v>100</v>
      </c>
    </row>
    <row r="108" spans="1:39" s="45" customFormat="1" x14ac:dyDescent="0.3">
      <c r="A108" s="42">
        <v>101</v>
      </c>
      <c r="B108" s="53" t="s">
        <v>313</v>
      </c>
      <c r="C108" s="44" t="s">
        <v>136</v>
      </c>
      <c r="D108" s="23"/>
      <c r="E108" s="23"/>
      <c r="F108" s="23"/>
      <c r="G108" s="23"/>
      <c r="H108" s="23"/>
      <c r="I108" s="23"/>
      <c r="J108" s="23"/>
      <c r="K108" s="23"/>
      <c r="L108" s="26"/>
      <c r="M108" s="26"/>
      <c r="N108" s="26"/>
      <c r="O108" s="26"/>
      <c r="P108" s="26"/>
      <c r="Q108" s="26"/>
      <c r="R108" s="26"/>
      <c r="S108" s="26"/>
      <c r="T108" s="16">
        <v>30</v>
      </c>
      <c r="U108" s="16">
        <v>30</v>
      </c>
      <c r="V108" s="16">
        <v>20</v>
      </c>
      <c r="W108" s="16">
        <v>20</v>
      </c>
      <c r="X108" s="24"/>
      <c r="Y108" s="24"/>
      <c r="Z108" s="24"/>
      <c r="AA108" s="24"/>
      <c r="AB108" s="26"/>
      <c r="AC108" s="26"/>
      <c r="AD108" s="26"/>
      <c r="AE108" s="26"/>
      <c r="AF108" s="26"/>
      <c r="AG108" s="26"/>
      <c r="AH108" s="26"/>
      <c r="AI108" s="26"/>
      <c r="AJ108" s="26"/>
      <c r="AK108" s="24"/>
      <c r="AL108" s="24"/>
      <c r="AM108" s="25">
        <f t="shared" si="3"/>
        <v>100</v>
      </c>
    </row>
    <row r="109" spans="1:39" s="45" customFormat="1" x14ac:dyDescent="0.3">
      <c r="A109" s="42">
        <v>102</v>
      </c>
      <c r="B109" s="53" t="s">
        <v>150</v>
      </c>
      <c r="C109" s="44" t="s">
        <v>95</v>
      </c>
      <c r="D109" s="12">
        <v>30</v>
      </c>
      <c r="E109" s="12"/>
      <c r="F109" s="12"/>
      <c r="G109" s="12"/>
      <c r="H109" s="12"/>
      <c r="I109" s="12"/>
      <c r="J109" s="12"/>
      <c r="K109" s="12"/>
      <c r="L109" s="13"/>
      <c r="M109" s="13"/>
      <c r="N109" s="13"/>
      <c r="O109" s="13">
        <v>20</v>
      </c>
      <c r="P109" s="13"/>
      <c r="Q109" s="13">
        <v>10</v>
      </c>
      <c r="R109" s="13"/>
      <c r="S109" s="13"/>
      <c r="T109" s="16"/>
      <c r="U109" s="16"/>
      <c r="V109" s="16"/>
      <c r="W109" s="16"/>
      <c r="X109" s="16"/>
      <c r="Y109" s="16"/>
      <c r="Z109" s="16"/>
      <c r="AA109" s="16"/>
      <c r="AB109" s="13"/>
      <c r="AC109" s="13"/>
      <c r="AD109" s="13"/>
      <c r="AE109" s="13"/>
      <c r="AF109" s="13"/>
      <c r="AG109" s="13"/>
      <c r="AH109" s="13"/>
      <c r="AI109" s="13"/>
      <c r="AJ109" s="13"/>
      <c r="AK109" s="16">
        <v>20</v>
      </c>
      <c r="AL109" s="16">
        <v>20</v>
      </c>
      <c r="AM109" s="25">
        <f t="shared" si="3"/>
        <v>100</v>
      </c>
    </row>
    <row r="110" spans="1:39" s="45" customFormat="1" x14ac:dyDescent="0.3">
      <c r="A110" s="42">
        <v>103</v>
      </c>
      <c r="B110" s="53" t="s">
        <v>151</v>
      </c>
      <c r="C110" s="44" t="s">
        <v>152</v>
      </c>
      <c r="D110" s="12">
        <v>15</v>
      </c>
      <c r="E110" s="12"/>
      <c r="F110" s="12"/>
      <c r="G110" s="12"/>
      <c r="H110" s="12"/>
      <c r="I110" s="23">
        <v>50</v>
      </c>
      <c r="J110" s="12"/>
      <c r="K110" s="12"/>
      <c r="L110" s="13"/>
      <c r="M110" s="13"/>
      <c r="N110" s="13"/>
      <c r="O110" s="13"/>
      <c r="P110" s="13"/>
      <c r="Q110" s="13"/>
      <c r="R110" s="13"/>
      <c r="S110" s="13"/>
      <c r="T110" s="16"/>
      <c r="U110" s="16"/>
      <c r="V110" s="16"/>
      <c r="W110" s="16"/>
      <c r="X110" s="16"/>
      <c r="Y110" s="16"/>
      <c r="Z110" s="16"/>
      <c r="AA110" s="16"/>
      <c r="AB110" s="13"/>
      <c r="AC110" s="13"/>
      <c r="AD110" s="13"/>
      <c r="AE110" s="13"/>
      <c r="AF110" s="13"/>
      <c r="AG110" s="13"/>
      <c r="AH110" s="13"/>
      <c r="AI110" s="13"/>
      <c r="AJ110" s="13"/>
      <c r="AK110" s="24">
        <v>20</v>
      </c>
      <c r="AL110" s="24">
        <v>15</v>
      </c>
      <c r="AM110" s="25">
        <f t="shared" ref="AM110:AM118" si="4">SUM(D110:AL110)</f>
        <v>100</v>
      </c>
    </row>
    <row r="111" spans="1:39" s="45" customFormat="1" x14ac:dyDescent="0.3">
      <c r="A111" s="42">
        <v>104</v>
      </c>
      <c r="B111" s="53" t="s">
        <v>153</v>
      </c>
      <c r="C111" s="44" t="s">
        <v>98</v>
      </c>
      <c r="D111" s="12">
        <v>65</v>
      </c>
      <c r="E111" s="12"/>
      <c r="F111" s="12"/>
      <c r="G111" s="12"/>
      <c r="H111" s="12"/>
      <c r="I111" s="23"/>
      <c r="J111" s="12"/>
      <c r="K111" s="12"/>
      <c r="L111" s="13"/>
      <c r="M111" s="13"/>
      <c r="N111" s="13"/>
      <c r="O111" s="13"/>
      <c r="P111" s="13"/>
      <c r="Q111" s="13"/>
      <c r="R111" s="13"/>
      <c r="S111" s="13"/>
      <c r="T111" s="16"/>
      <c r="U111" s="16"/>
      <c r="V111" s="16"/>
      <c r="W111" s="16"/>
      <c r="X111" s="16"/>
      <c r="Y111" s="16"/>
      <c r="Z111" s="16"/>
      <c r="AA111" s="16"/>
      <c r="AB111" s="13"/>
      <c r="AC111" s="13"/>
      <c r="AD111" s="13"/>
      <c r="AE111" s="13"/>
      <c r="AF111" s="13"/>
      <c r="AG111" s="13"/>
      <c r="AH111" s="13"/>
      <c r="AI111" s="13"/>
      <c r="AJ111" s="13"/>
      <c r="AK111" s="16">
        <v>15</v>
      </c>
      <c r="AL111" s="16">
        <v>20</v>
      </c>
      <c r="AM111" s="25">
        <f t="shared" si="4"/>
        <v>100</v>
      </c>
    </row>
    <row r="112" spans="1:39" s="45" customFormat="1" x14ac:dyDescent="0.3">
      <c r="A112" s="42">
        <v>105</v>
      </c>
      <c r="B112" s="53" t="s">
        <v>154</v>
      </c>
      <c r="C112" s="44" t="s">
        <v>98</v>
      </c>
      <c r="D112" s="12">
        <v>40</v>
      </c>
      <c r="E112" s="12"/>
      <c r="F112" s="12"/>
      <c r="G112" s="12"/>
      <c r="H112" s="12"/>
      <c r="I112" s="23"/>
      <c r="J112" s="12"/>
      <c r="K112" s="12"/>
      <c r="L112" s="13"/>
      <c r="M112" s="13"/>
      <c r="N112" s="13"/>
      <c r="O112" s="13"/>
      <c r="P112" s="13"/>
      <c r="Q112" s="13"/>
      <c r="R112" s="13"/>
      <c r="S112" s="13"/>
      <c r="T112" s="16"/>
      <c r="U112" s="16"/>
      <c r="V112" s="16"/>
      <c r="W112" s="16"/>
      <c r="X112" s="16"/>
      <c r="Y112" s="16"/>
      <c r="Z112" s="16"/>
      <c r="AA112" s="16"/>
      <c r="AB112" s="13"/>
      <c r="AC112" s="13"/>
      <c r="AD112" s="13"/>
      <c r="AE112" s="13"/>
      <c r="AF112" s="13"/>
      <c r="AG112" s="13"/>
      <c r="AH112" s="13"/>
      <c r="AI112" s="13"/>
      <c r="AJ112" s="13"/>
      <c r="AK112" s="16">
        <v>29</v>
      </c>
      <c r="AL112" s="16">
        <v>31</v>
      </c>
      <c r="AM112" s="25">
        <f t="shared" si="4"/>
        <v>100</v>
      </c>
    </row>
    <row r="113" spans="1:44" s="45" customFormat="1" x14ac:dyDescent="0.3">
      <c r="A113" s="42">
        <v>106</v>
      </c>
      <c r="B113" s="53" t="s">
        <v>155</v>
      </c>
      <c r="C113" s="44" t="s">
        <v>98</v>
      </c>
      <c r="D113" s="12">
        <v>40</v>
      </c>
      <c r="E113" s="12"/>
      <c r="F113" s="12"/>
      <c r="G113" s="12"/>
      <c r="H113" s="12"/>
      <c r="I113" s="23"/>
      <c r="J113" s="12"/>
      <c r="K113" s="12"/>
      <c r="L113" s="13"/>
      <c r="M113" s="13"/>
      <c r="N113" s="13"/>
      <c r="O113" s="13">
        <v>20</v>
      </c>
      <c r="P113" s="13"/>
      <c r="Q113" s="13">
        <v>20</v>
      </c>
      <c r="R113" s="13"/>
      <c r="S113" s="13"/>
      <c r="T113" s="16"/>
      <c r="U113" s="16"/>
      <c r="V113" s="16"/>
      <c r="W113" s="16"/>
      <c r="X113" s="16"/>
      <c r="Y113" s="16"/>
      <c r="Z113" s="16"/>
      <c r="AA113" s="16"/>
      <c r="AB113" s="13"/>
      <c r="AC113" s="13"/>
      <c r="AD113" s="13"/>
      <c r="AE113" s="13"/>
      <c r="AF113" s="13"/>
      <c r="AG113" s="13"/>
      <c r="AH113" s="13"/>
      <c r="AI113" s="13"/>
      <c r="AJ113" s="13"/>
      <c r="AK113" s="16">
        <v>10</v>
      </c>
      <c r="AL113" s="16">
        <v>10</v>
      </c>
      <c r="AM113" s="25">
        <f t="shared" si="4"/>
        <v>100</v>
      </c>
    </row>
    <row r="114" spans="1:44" s="45" customFormat="1" x14ac:dyDescent="0.3">
      <c r="A114" s="42">
        <v>107</v>
      </c>
      <c r="B114" s="53" t="s">
        <v>156</v>
      </c>
      <c r="C114" s="44" t="s">
        <v>98</v>
      </c>
      <c r="D114" s="12">
        <v>40</v>
      </c>
      <c r="E114" s="12"/>
      <c r="F114" s="12"/>
      <c r="G114" s="12"/>
      <c r="H114" s="12"/>
      <c r="I114" s="12"/>
      <c r="J114" s="12"/>
      <c r="K114" s="12"/>
      <c r="L114" s="13"/>
      <c r="M114" s="13"/>
      <c r="N114" s="13"/>
      <c r="O114" s="13"/>
      <c r="P114" s="13"/>
      <c r="Q114" s="13"/>
      <c r="R114" s="13"/>
      <c r="S114" s="13"/>
      <c r="T114" s="16"/>
      <c r="U114" s="16"/>
      <c r="V114" s="16"/>
      <c r="W114" s="16"/>
      <c r="X114" s="16"/>
      <c r="Y114" s="16"/>
      <c r="Z114" s="16"/>
      <c r="AA114" s="16"/>
      <c r="AB114" s="13"/>
      <c r="AC114" s="13"/>
      <c r="AD114" s="13"/>
      <c r="AE114" s="13"/>
      <c r="AF114" s="13"/>
      <c r="AG114" s="13"/>
      <c r="AH114" s="13"/>
      <c r="AI114" s="13"/>
      <c r="AJ114" s="13"/>
      <c r="AK114" s="16">
        <v>29</v>
      </c>
      <c r="AL114" s="16">
        <v>31</v>
      </c>
      <c r="AM114" s="25">
        <f t="shared" si="4"/>
        <v>100</v>
      </c>
    </row>
    <row r="115" spans="1:44" s="45" customFormat="1" x14ac:dyDescent="0.3">
      <c r="A115" s="42">
        <v>108</v>
      </c>
      <c r="B115" s="53" t="s">
        <v>157</v>
      </c>
      <c r="C115" s="44" t="s">
        <v>98</v>
      </c>
      <c r="D115" s="12">
        <v>40</v>
      </c>
      <c r="E115" s="12"/>
      <c r="F115" s="12"/>
      <c r="G115" s="12"/>
      <c r="H115" s="12"/>
      <c r="I115" s="12"/>
      <c r="J115" s="12"/>
      <c r="K115" s="12"/>
      <c r="L115" s="13"/>
      <c r="M115" s="13"/>
      <c r="N115" s="13"/>
      <c r="O115" s="13"/>
      <c r="P115" s="13"/>
      <c r="Q115" s="13"/>
      <c r="R115" s="13"/>
      <c r="S115" s="13"/>
      <c r="T115" s="16"/>
      <c r="U115" s="16"/>
      <c r="V115" s="16"/>
      <c r="W115" s="16"/>
      <c r="X115" s="16"/>
      <c r="Y115" s="16"/>
      <c r="Z115" s="16"/>
      <c r="AA115" s="16"/>
      <c r="AB115" s="13"/>
      <c r="AC115" s="13"/>
      <c r="AD115" s="13"/>
      <c r="AE115" s="13"/>
      <c r="AF115" s="13"/>
      <c r="AG115" s="13"/>
      <c r="AH115" s="13"/>
      <c r="AI115" s="13"/>
      <c r="AJ115" s="13"/>
      <c r="AK115" s="16">
        <v>29</v>
      </c>
      <c r="AL115" s="16">
        <v>31</v>
      </c>
      <c r="AM115" s="25">
        <f t="shared" si="4"/>
        <v>100</v>
      </c>
    </row>
    <row r="116" spans="1:44" s="45" customFormat="1" x14ac:dyDescent="0.3">
      <c r="A116" s="42">
        <v>109</v>
      </c>
      <c r="B116" s="53" t="s">
        <v>160</v>
      </c>
      <c r="C116" s="44" t="s">
        <v>98</v>
      </c>
      <c r="D116" s="12">
        <v>40</v>
      </c>
      <c r="E116" s="12"/>
      <c r="F116" s="12"/>
      <c r="G116" s="12"/>
      <c r="H116" s="12"/>
      <c r="I116" s="12"/>
      <c r="J116" s="12"/>
      <c r="K116" s="12"/>
      <c r="L116" s="13"/>
      <c r="M116" s="13"/>
      <c r="N116" s="13"/>
      <c r="O116" s="13"/>
      <c r="P116" s="13"/>
      <c r="Q116" s="13"/>
      <c r="R116" s="13"/>
      <c r="S116" s="13"/>
      <c r="T116" s="16"/>
      <c r="U116" s="16"/>
      <c r="V116" s="16"/>
      <c r="W116" s="16"/>
      <c r="X116" s="16"/>
      <c r="Y116" s="16"/>
      <c r="Z116" s="16"/>
      <c r="AA116" s="16"/>
      <c r="AB116" s="13"/>
      <c r="AC116" s="13"/>
      <c r="AD116" s="13"/>
      <c r="AE116" s="13"/>
      <c r="AF116" s="13"/>
      <c r="AG116" s="13"/>
      <c r="AH116" s="13"/>
      <c r="AI116" s="13"/>
      <c r="AJ116" s="13"/>
      <c r="AK116" s="16">
        <v>29</v>
      </c>
      <c r="AL116" s="16">
        <v>31</v>
      </c>
      <c r="AM116" s="25">
        <f t="shared" si="4"/>
        <v>100</v>
      </c>
    </row>
    <row r="117" spans="1:44" s="45" customFormat="1" x14ac:dyDescent="0.3">
      <c r="A117" s="42">
        <v>110</v>
      </c>
      <c r="B117" s="53" t="s">
        <v>314</v>
      </c>
      <c r="C117" s="44" t="s">
        <v>273</v>
      </c>
      <c r="D117" s="12">
        <v>40</v>
      </c>
      <c r="E117" s="12"/>
      <c r="F117" s="12"/>
      <c r="G117" s="12"/>
      <c r="H117" s="12"/>
      <c r="I117" s="12"/>
      <c r="J117" s="12"/>
      <c r="K117" s="12"/>
      <c r="L117" s="13"/>
      <c r="M117" s="13"/>
      <c r="N117" s="13"/>
      <c r="O117" s="13"/>
      <c r="P117" s="13"/>
      <c r="Q117" s="13"/>
      <c r="R117" s="13"/>
      <c r="S117" s="13"/>
      <c r="T117" s="16"/>
      <c r="U117" s="16"/>
      <c r="V117" s="16"/>
      <c r="W117" s="16"/>
      <c r="X117" s="16"/>
      <c r="Y117" s="16"/>
      <c r="Z117" s="16"/>
      <c r="AA117" s="16"/>
      <c r="AB117" s="13"/>
      <c r="AC117" s="13"/>
      <c r="AD117" s="13"/>
      <c r="AE117" s="13"/>
      <c r="AF117" s="13"/>
      <c r="AG117" s="13"/>
      <c r="AH117" s="13"/>
      <c r="AI117" s="13"/>
      <c r="AJ117" s="13"/>
      <c r="AK117" s="16">
        <v>29</v>
      </c>
      <c r="AL117" s="16">
        <v>31</v>
      </c>
      <c r="AM117" s="25">
        <f t="shared" si="4"/>
        <v>100</v>
      </c>
    </row>
    <row r="118" spans="1:44" s="45" customFormat="1" x14ac:dyDescent="0.3">
      <c r="A118" s="42">
        <v>111</v>
      </c>
      <c r="B118" s="53" t="s">
        <v>315</v>
      </c>
      <c r="C118" s="44" t="s">
        <v>292</v>
      </c>
      <c r="D118" s="12">
        <v>40</v>
      </c>
      <c r="E118" s="12"/>
      <c r="F118" s="12"/>
      <c r="G118" s="12"/>
      <c r="H118" s="12"/>
      <c r="I118" s="12"/>
      <c r="J118" s="12"/>
      <c r="K118" s="12"/>
      <c r="L118" s="13"/>
      <c r="M118" s="13"/>
      <c r="N118" s="13"/>
      <c r="O118" s="13"/>
      <c r="P118" s="13"/>
      <c r="Q118" s="13"/>
      <c r="R118" s="13"/>
      <c r="S118" s="13"/>
      <c r="T118" s="16"/>
      <c r="U118" s="16"/>
      <c r="V118" s="16"/>
      <c r="W118" s="16"/>
      <c r="X118" s="16"/>
      <c r="Y118" s="16"/>
      <c r="Z118" s="16"/>
      <c r="AA118" s="16"/>
      <c r="AB118" s="13"/>
      <c r="AC118" s="13"/>
      <c r="AD118" s="13"/>
      <c r="AE118" s="13"/>
      <c r="AF118" s="13"/>
      <c r="AG118" s="13"/>
      <c r="AH118" s="13"/>
      <c r="AI118" s="13"/>
      <c r="AJ118" s="13"/>
      <c r="AK118" s="16">
        <v>29</v>
      </c>
      <c r="AL118" s="16">
        <v>31</v>
      </c>
      <c r="AM118" s="25">
        <f t="shared" si="4"/>
        <v>100</v>
      </c>
    </row>
    <row r="119" spans="1:44" x14ac:dyDescent="0.2">
      <c r="A119" s="77" t="s">
        <v>43</v>
      </c>
      <c r="B119" s="78"/>
      <c r="C119" s="79"/>
      <c r="D119" s="25">
        <f t="shared" ref="D119:AM119" si="5">SUM(D8:D118)</f>
        <v>463</v>
      </c>
      <c r="E119" s="25">
        <f t="shared" si="5"/>
        <v>218</v>
      </c>
      <c r="F119" s="25">
        <f t="shared" si="5"/>
        <v>58</v>
      </c>
      <c r="G119" s="25">
        <f t="shared" si="5"/>
        <v>38</v>
      </c>
      <c r="H119" s="25">
        <f t="shared" si="5"/>
        <v>42</v>
      </c>
      <c r="I119" s="25">
        <f t="shared" si="5"/>
        <v>188</v>
      </c>
      <c r="J119" s="25">
        <f t="shared" si="5"/>
        <v>118</v>
      </c>
      <c r="K119" s="25">
        <f t="shared" si="5"/>
        <v>42</v>
      </c>
      <c r="L119" s="25">
        <f t="shared" si="5"/>
        <v>42</v>
      </c>
      <c r="M119" s="25">
        <f t="shared" si="5"/>
        <v>42</v>
      </c>
      <c r="N119" s="46">
        <f t="shared" si="5"/>
        <v>98</v>
      </c>
      <c r="O119" s="46">
        <f t="shared" si="5"/>
        <v>245</v>
      </c>
      <c r="P119" s="46">
        <f t="shared" si="5"/>
        <v>120</v>
      </c>
      <c r="Q119" s="46">
        <f t="shared" si="5"/>
        <v>131</v>
      </c>
      <c r="R119" s="46">
        <f t="shared" si="5"/>
        <v>171</v>
      </c>
      <c r="S119" s="46">
        <f t="shared" si="5"/>
        <v>100</v>
      </c>
      <c r="T119" s="47">
        <f t="shared" si="5"/>
        <v>768</v>
      </c>
      <c r="U119" s="47">
        <f t="shared" si="5"/>
        <v>718</v>
      </c>
      <c r="V119" s="47">
        <f t="shared" si="5"/>
        <v>793</v>
      </c>
      <c r="W119" s="47">
        <f t="shared" si="5"/>
        <v>473</v>
      </c>
      <c r="X119" s="47">
        <f t="shared" si="5"/>
        <v>1125</v>
      </c>
      <c r="Y119" s="47">
        <f t="shared" si="5"/>
        <v>771</v>
      </c>
      <c r="Z119" s="47">
        <f t="shared" si="5"/>
        <v>775</v>
      </c>
      <c r="AA119" s="47">
        <f t="shared" si="5"/>
        <v>596</v>
      </c>
      <c r="AB119" s="46">
        <f t="shared" si="5"/>
        <v>385</v>
      </c>
      <c r="AC119" s="46">
        <f t="shared" si="5"/>
        <v>493</v>
      </c>
      <c r="AD119" s="46">
        <f t="shared" si="5"/>
        <v>327</v>
      </c>
      <c r="AE119" s="46">
        <f t="shared" si="5"/>
        <v>99</v>
      </c>
      <c r="AF119" s="46">
        <f t="shared" si="5"/>
        <v>158</v>
      </c>
      <c r="AG119" s="46">
        <f t="shared" si="5"/>
        <v>238</v>
      </c>
      <c r="AH119" s="46">
        <f t="shared" si="5"/>
        <v>278</v>
      </c>
      <c r="AI119" s="46">
        <f t="shared" si="5"/>
        <v>308</v>
      </c>
      <c r="AJ119" s="46">
        <f t="shared" si="5"/>
        <v>48</v>
      </c>
      <c r="AK119" s="46">
        <f t="shared" si="5"/>
        <v>312</v>
      </c>
      <c r="AL119" s="46">
        <f t="shared" si="5"/>
        <v>319</v>
      </c>
      <c r="AM119" s="46">
        <f t="shared" si="5"/>
        <v>11100</v>
      </c>
    </row>
    <row r="120" spans="1:44" x14ac:dyDescent="0.2">
      <c r="A120" s="77" t="s">
        <v>44</v>
      </c>
      <c r="B120" s="78"/>
      <c r="C120" s="79"/>
      <c r="D120" s="25">
        <f>D119/111</f>
        <v>4.1711711711711708</v>
      </c>
      <c r="E120" s="25">
        <f t="shared" ref="E120:AL120" si="6">E119/111</f>
        <v>1.9639639639639639</v>
      </c>
      <c r="F120" s="25">
        <f t="shared" si="6"/>
        <v>0.52252252252252251</v>
      </c>
      <c r="G120" s="25">
        <f t="shared" si="6"/>
        <v>0.34234234234234234</v>
      </c>
      <c r="H120" s="25">
        <f t="shared" si="6"/>
        <v>0.3783783783783784</v>
      </c>
      <c r="I120" s="25">
        <f t="shared" si="6"/>
        <v>1.6936936936936937</v>
      </c>
      <c r="J120" s="25">
        <f t="shared" si="6"/>
        <v>1.0630630630630631</v>
      </c>
      <c r="K120" s="25">
        <f t="shared" si="6"/>
        <v>0.3783783783783784</v>
      </c>
      <c r="L120" s="25">
        <f t="shared" si="6"/>
        <v>0.3783783783783784</v>
      </c>
      <c r="M120" s="25">
        <f t="shared" si="6"/>
        <v>0.3783783783783784</v>
      </c>
      <c r="N120" s="25">
        <f t="shared" si="6"/>
        <v>0.88288288288288286</v>
      </c>
      <c r="O120" s="25">
        <f t="shared" si="6"/>
        <v>2.2072072072072073</v>
      </c>
      <c r="P120" s="25">
        <f t="shared" si="6"/>
        <v>1.0810810810810811</v>
      </c>
      <c r="Q120" s="25">
        <f t="shared" si="6"/>
        <v>1.1801801801801801</v>
      </c>
      <c r="R120" s="25">
        <f t="shared" si="6"/>
        <v>1.5405405405405406</v>
      </c>
      <c r="S120" s="25">
        <f t="shared" si="6"/>
        <v>0.90090090090090091</v>
      </c>
      <c r="T120" s="25">
        <f t="shared" si="6"/>
        <v>6.9189189189189193</v>
      </c>
      <c r="U120" s="25">
        <f t="shared" si="6"/>
        <v>6.4684684684684681</v>
      </c>
      <c r="V120" s="25">
        <f t="shared" si="6"/>
        <v>7.1441441441441444</v>
      </c>
      <c r="W120" s="25">
        <f t="shared" si="6"/>
        <v>4.2612612612612617</v>
      </c>
      <c r="X120" s="25">
        <f t="shared" si="6"/>
        <v>10.135135135135135</v>
      </c>
      <c r="Y120" s="25">
        <f t="shared" si="6"/>
        <v>6.9459459459459456</v>
      </c>
      <c r="Z120" s="25">
        <f t="shared" si="6"/>
        <v>6.9819819819819822</v>
      </c>
      <c r="AA120" s="25">
        <f t="shared" si="6"/>
        <v>5.3693693693693696</v>
      </c>
      <c r="AB120" s="25">
        <f t="shared" si="6"/>
        <v>3.4684684684684686</v>
      </c>
      <c r="AC120" s="25">
        <f t="shared" si="6"/>
        <v>4.4414414414414418</v>
      </c>
      <c r="AD120" s="25">
        <f t="shared" si="6"/>
        <v>2.9459459459459461</v>
      </c>
      <c r="AE120" s="25">
        <f t="shared" si="6"/>
        <v>0.89189189189189189</v>
      </c>
      <c r="AF120" s="25">
        <f t="shared" si="6"/>
        <v>1.4234234234234233</v>
      </c>
      <c r="AG120" s="25">
        <f t="shared" si="6"/>
        <v>2.144144144144144</v>
      </c>
      <c r="AH120" s="25">
        <f t="shared" si="6"/>
        <v>2.5045045045045047</v>
      </c>
      <c r="AI120" s="25">
        <f t="shared" si="6"/>
        <v>2.7747747747747749</v>
      </c>
      <c r="AJ120" s="25">
        <f t="shared" si="6"/>
        <v>0.43243243243243246</v>
      </c>
      <c r="AK120" s="25">
        <f t="shared" si="6"/>
        <v>2.810810810810811</v>
      </c>
      <c r="AL120" s="25">
        <f t="shared" si="6"/>
        <v>2.8738738738738738</v>
      </c>
      <c r="AM120" s="25">
        <f>SUM(D120:AL120)</f>
        <v>100.00000000000001</v>
      </c>
      <c r="AR120" s="36">
        <v>4.5</v>
      </c>
    </row>
    <row r="121" spans="1:44" x14ac:dyDescent="0.2">
      <c r="AM121" s="36" t="s">
        <v>333</v>
      </c>
      <c r="AR121" s="36">
        <v>5.19</v>
      </c>
    </row>
    <row r="122" spans="1:44" x14ac:dyDescent="0.2">
      <c r="AR122" s="36">
        <v>5.19</v>
      </c>
    </row>
    <row r="123" spans="1:44" x14ac:dyDescent="0.2">
      <c r="AR123" s="36">
        <v>3.47</v>
      </c>
    </row>
    <row r="124" spans="1:44" x14ac:dyDescent="0.2">
      <c r="AR124" s="36">
        <v>0.87</v>
      </c>
    </row>
    <row r="125" spans="1:44" x14ac:dyDescent="0.2">
      <c r="AR125" s="36">
        <v>8.64</v>
      </c>
    </row>
    <row r="126" spans="1:44" x14ac:dyDescent="0.2">
      <c r="AR126" s="36">
        <v>1.31</v>
      </c>
    </row>
    <row r="127" spans="1:44" x14ac:dyDescent="0.2">
      <c r="AR127" s="36">
        <v>0.22</v>
      </c>
    </row>
    <row r="128" spans="1:44" x14ac:dyDescent="0.2">
      <c r="AR128" s="36">
        <v>0.91</v>
      </c>
    </row>
    <row r="129" spans="44:44" x14ac:dyDescent="0.2">
      <c r="AR129" s="36">
        <v>0.4</v>
      </c>
    </row>
    <row r="130" spans="44:44" x14ac:dyDescent="0.2">
      <c r="AR130" s="36">
        <v>1.31</v>
      </c>
    </row>
    <row r="131" spans="44:44" x14ac:dyDescent="0.2">
      <c r="AR131" s="36">
        <v>0.99</v>
      </c>
    </row>
    <row r="132" spans="44:44" x14ac:dyDescent="0.2">
      <c r="AR132" s="36">
        <v>0.26</v>
      </c>
    </row>
    <row r="133" spans="44:44" x14ac:dyDescent="0.2">
      <c r="AR133" s="36">
        <v>0.52</v>
      </c>
    </row>
    <row r="134" spans="44:44" x14ac:dyDescent="0.2">
      <c r="AR134" s="36">
        <v>0.56000000000000005</v>
      </c>
    </row>
    <row r="135" spans="44:44" x14ac:dyDescent="0.2">
      <c r="AR135" s="36">
        <v>0.09</v>
      </c>
    </row>
    <row r="136" spans="44:44" x14ac:dyDescent="0.2">
      <c r="AR136" s="36">
        <v>4.72</v>
      </c>
    </row>
    <row r="137" spans="44:44" x14ac:dyDescent="0.2">
      <c r="AR137" s="36">
        <v>4.28</v>
      </c>
    </row>
    <row r="138" spans="44:44" x14ac:dyDescent="0.2">
      <c r="AR138" s="36">
        <v>5.53</v>
      </c>
    </row>
    <row r="139" spans="44:44" x14ac:dyDescent="0.2">
      <c r="AR139" s="36">
        <v>2.78</v>
      </c>
    </row>
    <row r="140" spans="44:44" x14ac:dyDescent="0.2">
      <c r="AR140" s="36">
        <v>9.35</v>
      </c>
    </row>
    <row r="141" spans="44:44" x14ac:dyDescent="0.2">
      <c r="AR141" s="36">
        <v>5.78</v>
      </c>
    </row>
    <row r="142" spans="44:44" x14ac:dyDescent="0.2">
      <c r="AR142" s="36">
        <v>4.09</v>
      </c>
    </row>
    <row r="143" spans="44:44" x14ac:dyDescent="0.2">
      <c r="AR143" s="36">
        <v>3.49</v>
      </c>
    </row>
    <row r="144" spans="44:44" x14ac:dyDescent="0.2">
      <c r="AR144" s="36">
        <v>2.54</v>
      </c>
    </row>
    <row r="145" spans="42:44" x14ac:dyDescent="0.2">
      <c r="AR145" s="36">
        <v>4.2300000000000004</v>
      </c>
    </row>
    <row r="146" spans="42:44" x14ac:dyDescent="0.2">
      <c r="AR146" s="36">
        <v>1.94</v>
      </c>
    </row>
    <row r="147" spans="42:44" x14ac:dyDescent="0.2">
      <c r="AR147" s="36">
        <v>0.17</v>
      </c>
    </row>
    <row r="148" spans="42:44" x14ac:dyDescent="0.2">
      <c r="AR148" s="36">
        <v>1.06</v>
      </c>
    </row>
    <row r="149" spans="42:44" x14ac:dyDescent="0.2">
      <c r="AR149" s="36">
        <v>2.67</v>
      </c>
    </row>
    <row r="150" spans="42:44" x14ac:dyDescent="0.2">
      <c r="AR150" s="36">
        <v>2.63</v>
      </c>
    </row>
    <row r="151" spans="42:44" x14ac:dyDescent="0.2">
      <c r="AR151" s="36">
        <v>2.58</v>
      </c>
    </row>
    <row r="152" spans="42:44" x14ac:dyDescent="0.2">
      <c r="AR152" s="36">
        <v>0.89</v>
      </c>
    </row>
    <row r="153" spans="42:44" x14ac:dyDescent="0.2">
      <c r="AR153" s="36">
        <v>3.02</v>
      </c>
    </row>
    <row r="154" spans="42:44" x14ac:dyDescent="0.2">
      <c r="AR154" s="36">
        <v>3.11</v>
      </c>
    </row>
    <row r="155" spans="42:44" x14ac:dyDescent="0.2">
      <c r="AP155" s="36">
        <f>100-99.29</f>
        <v>0.70999999999999375</v>
      </c>
      <c r="AR155" s="36">
        <f>SUM(AR120:AR154)</f>
        <v>99.29</v>
      </c>
    </row>
  </sheetData>
  <mergeCells count="11">
    <mergeCell ref="AL6:AL7"/>
    <mergeCell ref="AK6:AK7"/>
    <mergeCell ref="D5:AL5"/>
    <mergeCell ref="A1:AL1"/>
    <mergeCell ref="A2:AL2"/>
    <mergeCell ref="A3:AL3"/>
    <mergeCell ref="A120:C120"/>
    <mergeCell ref="C5:C7"/>
    <mergeCell ref="B5:B7"/>
    <mergeCell ref="A5:A7"/>
    <mergeCell ref="A119:C119"/>
  </mergeCells>
  <printOptions horizontalCentered="1"/>
  <pageMargins left="0.15748031496062992" right="0.15748031496062992" top="0.41274641577060933" bottom="0.38194444444444442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Layout" topLeftCell="A33" zoomScale="73" zoomScalePageLayoutView="73" workbookViewId="0">
      <selection activeCell="H12" sqref="H12"/>
    </sheetView>
  </sheetViews>
  <sheetFormatPr defaultRowHeight="18" x14ac:dyDescent="0.25"/>
  <cols>
    <col min="1" max="1" width="9" style="66"/>
    <col min="2" max="2" width="9.25" style="66" customWidth="1"/>
    <col min="3" max="3" width="19.875" style="66" customWidth="1"/>
    <col min="4" max="4" width="18.875" style="66" customWidth="1"/>
    <col min="5" max="5" width="8.625" style="70" customWidth="1"/>
    <col min="6" max="6" width="9" style="69"/>
    <col min="7" max="7" width="8.625" style="66" customWidth="1"/>
    <col min="8" max="9" width="9" style="66"/>
    <col min="10" max="11" width="8.125" style="66" customWidth="1"/>
    <col min="12" max="12" width="12.25" style="66" customWidth="1"/>
    <col min="13" max="16384" width="9" style="66"/>
  </cols>
  <sheetData>
    <row r="1" spans="1:14" ht="21" x14ac:dyDescent="0.35">
      <c r="A1" s="93" t="s">
        <v>268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4" s="67" customFormat="1" ht="63" x14ac:dyDescent="0.2">
      <c r="A2" s="94" t="s">
        <v>213</v>
      </c>
      <c r="B2" s="95" t="s">
        <v>16</v>
      </c>
      <c r="C2" s="94" t="s">
        <v>214</v>
      </c>
      <c r="D2" s="94" t="s">
        <v>1</v>
      </c>
      <c r="E2" s="96" t="s">
        <v>215</v>
      </c>
      <c r="F2" s="97" t="s">
        <v>216</v>
      </c>
      <c r="G2" s="95" t="s">
        <v>2</v>
      </c>
      <c r="H2" s="98" t="s">
        <v>217</v>
      </c>
      <c r="I2" s="94" t="s">
        <v>218</v>
      </c>
      <c r="J2" s="95" t="s">
        <v>44</v>
      </c>
      <c r="K2" s="94" t="s">
        <v>219</v>
      </c>
      <c r="L2" s="94" t="s">
        <v>2</v>
      </c>
    </row>
    <row r="3" spans="1:14" ht="63" x14ac:dyDescent="0.25">
      <c r="A3" s="99" t="s">
        <v>220</v>
      </c>
      <c r="B3" s="100">
        <v>119</v>
      </c>
      <c r="C3" s="101" t="s">
        <v>48</v>
      </c>
      <c r="D3" s="102" t="s">
        <v>165</v>
      </c>
      <c r="E3" s="103">
        <f>เอกสารแนบ4!D120</f>
        <v>4.1711711711711708</v>
      </c>
      <c r="F3" s="104">
        <v>43</v>
      </c>
      <c r="G3" s="105" t="s">
        <v>9</v>
      </c>
      <c r="H3" s="106"/>
      <c r="I3" s="107"/>
      <c r="J3" s="108"/>
      <c r="K3" s="109"/>
      <c r="L3" s="94"/>
    </row>
    <row r="4" spans="1:14" ht="21" x14ac:dyDescent="0.25">
      <c r="A4" s="110"/>
      <c r="B4" s="100">
        <v>135</v>
      </c>
      <c r="C4" s="101" t="s">
        <v>49</v>
      </c>
      <c r="D4" s="102" t="s">
        <v>166</v>
      </c>
      <c r="E4" s="103">
        <f>เอกสารแนบ4!E120</f>
        <v>1.9639639639639639</v>
      </c>
      <c r="F4" s="104">
        <v>628</v>
      </c>
      <c r="G4" s="105" t="s">
        <v>167</v>
      </c>
      <c r="H4" s="111"/>
      <c r="I4" s="107"/>
      <c r="J4" s="112"/>
      <c r="K4" s="112"/>
      <c r="L4" s="94"/>
    </row>
    <row r="5" spans="1:14" ht="21" x14ac:dyDescent="0.25">
      <c r="A5" s="110"/>
      <c r="B5" s="100">
        <v>136</v>
      </c>
      <c r="C5" s="101" t="s">
        <v>50</v>
      </c>
      <c r="D5" s="102" t="s">
        <v>168</v>
      </c>
      <c r="E5" s="103">
        <f>เอกสารแนบ4!F120</f>
        <v>0.52252252252252251</v>
      </c>
      <c r="F5" s="113">
        <v>217</v>
      </c>
      <c r="G5" s="105" t="s">
        <v>15</v>
      </c>
      <c r="H5" s="111"/>
      <c r="I5" s="107"/>
      <c r="J5" s="112"/>
      <c r="K5" s="112"/>
      <c r="L5" s="94"/>
    </row>
    <row r="6" spans="1:14" ht="21" x14ac:dyDescent="0.25">
      <c r="A6" s="110"/>
      <c r="B6" s="100">
        <v>138</v>
      </c>
      <c r="C6" s="101" t="s">
        <v>51</v>
      </c>
      <c r="D6" s="102" t="s">
        <v>169</v>
      </c>
      <c r="E6" s="103">
        <f>เอกสารแนบ4!G120</f>
        <v>0.34234234234234234</v>
      </c>
      <c r="F6" s="113">
        <v>7113</v>
      </c>
      <c r="G6" s="105" t="s">
        <v>170</v>
      </c>
      <c r="H6" s="111"/>
      <c r="I6" s="107"/>
      <c r="J6" s="108"/>
      <c r="K6" s="109"/>
      <c r="L6" s="94"/>
      <c r="N6" s="66">
        <v>303</v>
      </c>
    </row>
    <row r="7" spans="1:14" ht="21" x14ac:dyDescent="0.25">
      <c r="A7" s="110"/>
      <c r="B7" s="100">
        <v>139</v>
      </c>
      <c r="C7" s="101" t="s">
        <v>40</v>
      </c>
      <c r="D7" s="102" t="s">
        <v>171</v>
      </c>
      <c r="E7" s="103">
        <f>เอกสารแนบ4!H120</f>
        <v>0.3783783783783784</v>
      </c>
      <c r="F7" s="113">
        <v>537</v>
      </c>
      <c r="G7" s="105" t="s">
        <v>15</v>
      </c>
      <c r="H7" s="111"/>
      <c r="I7" s="107"/>
      <c r="J7" s="112"/>
      <c r="K7" s="112"/>
      <c r="L7" s="94"/>
      <c r="N7" s="66">
        <v>682</v>
      </c>
    </row>
    <row r="8" spans="1:14" ht="21" x14ac:dyDescent="0.25">
      <c r="A8" s="110"/>
      <c r="B8" s="100">
        <v>140</v>
      </c>
      <c r="C8" s="101" t="s">
        <v>334</v>
      </c>
      <c r="D8" s="102" t="s">
        <v>335</v>
      </c>
      <c r="E8" s="103">
        <f>เอกสารแนบ4!I120</f>
        <v>1.6936936936936937</v>
      </c>
      <c r="F8" s="113">
        <v>263</v>
      </c>
      <c r="G8" s="105" t="s">
        <v>15</v>
      </c>
      <c r="H8" s="111"/>
      <c r="I8" s="107"/>
      <c r="J8" s="108"/>
      <c r="K8" s="109"/>
      <c r="L8" s="94"/>
      <c r="N8" s="66">
        <f>SUM(N6:N7)</f>
        <v>985</v>
      </c>
    </row>
    <row r="9" spans="1:14" ht="99.75" customHeight="1" x14ac:dyDescent="0.25">
      <c r="A9" s="110"/>
      <c r="B9" s="100">
        <v>150</v>
      </c>
      <c r="C9" s="101" t="s">
        <v>53</v>
      </c>
      <c r="D9" s="102" t="s">
        <v>173</v>
      </c>
      <c r="E9" s="103">
        <f>เอกสารแนบ4!J120</f>
        <v>1.0630630630630631</v>
      </c>
      <c r="F9" s="113">
        <v>303</v>
      </c>
      <c r="G9" s="105" t="s">
        <v>164</v>
      </c>
      <c r="H9" s="111"/>
      <c r="I9" s="107"/>
      <c r="J9" s="112"/>
      <c r="K9" s="112"/>
      <c r="L9" s="94"/>
    </row>
    <row r="10" spans="1:14" ht="63" x14ac:dyDescent="0.25">
      <c r="A10" s="110"/>
      <c r="B10" s="100">
        <v>156</v>
      </c>
      <c r="C10" s="101" t="s">
        <v>4</v>
      </c>
      <c r="D10" s="102" t="s">
        <v>174</v>
      </c>
      <c r="E10" s="103">
        <f>เอกสารแนบ4!K120</f>
        <v>0.3783783783783784</v>
      </c>
      <c r="F10" s="113">
        <v>6</v>
      </c>
      <c r="G10" s="105" t="s">
        <v>5</v>
      </c>
      <c r="H10" s="111"/>
      <c r="I10" s="107"/>
      <c r="J10" s="112"/>
      <c r="K10" s="112"/>
      <c r="L10" s="94"/>
    </row>
    <row r="11" spans="1:14" ht="22.5" customHeight="1" x14ac:dyDescent="0.25">
      <c r="A11" s="110"/>
      <c r="B11" s="100">
        <v>154</v>
      </c>
      <c r="C11" s="101" t="s">
        <v>6</v>
      </c>
      <c r="D11" s="102" t="s">
        <v>175</v>
      </c>
      <c r="E11" s="103">
        <f>เอกสารแนบ4!L120</f>
        <v>0.3783783783783784</v>
      </c>
      <c r="F11" s="113">
        <v>6</v>
      </c>
      <c r="G11" s="105" t="s">
        <v>5</v>
      </c>
      <c r="H11" s="106"/>
      <c r="I11" s="107"/>
      <c r="J11" s="108"/>
      <c r="K11" s="109"/>
      <c r="L11" s="94"/>
    </row>
    <row r="12" spans="1:14" ht="25.5" customHeight="1" x14ac:dyDescent="0.25">
      <c r="A12" s="110"/>
      <c r="B12" s="100">
        <v>155</v>
      </c>
      <c r="C12" s="101" t="s">
        <v>30</v>
      </c>
      <c r="D12" s="102" t="s">
        <v>8</v>
      </c>
      <c r="E12" s="103">
        <f>เอกสารแนบ4!M120</f>
        <v>0.3783783783783784</v>
      </c>
      <c r="F12" s="113">
        <v>4</v>
      </c>
      <c r="G12" s="105" t="s">
        <v>5</v>
      </c>
      <c r="H12" s="106"/>
      <c r="I12" s="107"/>
      <c r="J12" s="112"/>
      <c r="K12" s="112"/>
      <c r="L12" s="94"/>
    </row>
    <row r="13" spans="1:14" ht="85.5" customHeight="1" x14ac:dyDescent="0.25">
      <c r="A13" s="110"/>
      <c r="B13" s="100">
        <v>157</v>
      </c>
      <c r="C13" s="101" t="s">
        <v>54</v>
      </c>
      <c r="D13" s="102" t="s">
        <v>176</v>
      </c>
      <c r="E13" s="103">
        <f>เอกสารแนบ4!N120</f>
        <v>0.88288288288288286</v>
      </c>
      <c r="F13" s="113">
        <v>83</v>
      </c>
      <c r="G13" s="105" t="s">
        <v>15</v>
      </c>
      <c r="H13" s="106"/>
      <c r="I13" s="107"/>
      <c r="J13" s="112"/>
      <c r="K13" s="112"/>
      <c r="L13" s="94"/>
    </row>
    <row r="14" spans="1:14" ht="126" x14ac:dyDescent="0.25">
      <c r="A14" s="110"/>
      <c r="B14" s="100">
        <v>158</v>
      </c>
      <c r="C14" s="101" t="s">
        <v>162</v>
      </c>
      <c r="D14" s="102" t="s">
        <v>177</v>
      </c>
      <c r="E14" s="103">
        <f>เอกสารแนบ4!O120</f>
        <v>2.2072072072072073</v>
      </c>
      <c r="F14" s="97">
        <v>16</v>
      </c>
      <c r="G14" s="105" t="s">
        <v>9</v>
      </c>
      <c r="H14" s="111"/>
      <c r="I14" s="107"/>
      <c r="J14" s="108"/>
      <c r="K14" s="109"/>
      <c r="L14" s="94"/>
    </row>
    <row r="15" spans="1:14" ht="126" x14ac:dyDescent="0.25">
      <c r="A15" s="110"/>
      <c r="B15" s="100">
        <v>159</v>
      </c>
      <c r="C15" s="101" t="s">
        <v>55</v>
      </c>
      <c r="D15" s="102" t="s">
        <v>178</v>
      </c>
      <c r="E15" s="103">
        <f>เอกสารแนบ4!P120</f>
        <v>1.0810810810810811</v>
      </c>
      <c r="F15" s="113">
        <v>5</v>
      </c>
      <c r="G15" s="105" t="s">
        <v>9</v>
      </c>
      <c r="H15" s="111"/>
      <c r="I15" s="107"/>
      <c r="J15" s="112"/>
      <c r="K15" s="112"/>
      <c r="L15" s="94"/>
    </row>
    <row r="16" spans="1:14" ht="106.5" customHeight="1" x14ac:dyDescent="0.25">
      <c r="A16" s="110"/>
      <c r="B16" s="100">
        <v>160</v>
      </c>
      <c r="C16" s="101" t="s">
        <v>41</v>
      </c>
      <c r="D16" s="102" t="s">
        <v>179</v>
      </c>
      <c r="E16" s="103">
        <f>เอกสารแนบ4!Q120</f>
        <v>1.1801801801801801</v>
      </c>
      <c r="F16" s="113">
        <v>5</v>
      </c>
      <c r="G16" s="105" t="s">
        <v>9</v>
      </c>
      <c r="H16" s="111"/>
      <c r="I16" s="107"/>
      <c r="J16" s="112"/>
      <c r="K16" s="112"/>
      <c r="L16" s="94"/>
    </row>
    <row r="17" spans="1:12" ht="63" x14ac:dyDescent="0.25">
      <c r="A17" s="110"/>
      <c r="B17" s="100">
        <v>161</v>
      </c>
      <c r="C17" s="101" t="s">
        <v>56</v>
      </c>
      <c r="D17" s="102" t="s">
        <v>180</v>
      </c>
      <c r="E17" s="103">
        <f>เอกสารแนบ4!R120</f>
        <v>1.5405405405405406</v>
      </c>
      <c r="F17" s="113">
        <v>15</v>
      </c>
      <c r="G17" s="105" t="s">
        <v>9</v>
      </c>
      <c r="H17" s="111"/>
      <c r="I17" s="107"/>
      <c r="J17" s="112"/>
      <c r="K17" s="112"/>
      <c r="L17" s="94"/>
    </row>
    <row r="18" spans="1:12" ht="63" x14ac:dyDescent="0.25">
      <c r="A18" s="110"/>
      <c r="B18" s="100">
        <v>162</v>
      </c>
      <c r="C18" s="101" t="s">
        <v>42</v>
      </c>
      <c r="D18" s="102" t="s">
        <v>181</v>
      </c>
      <c r="E18" s="103">
        <f>เอกสารแนบ4!S120</f>
        <v>0.90090090090090091</v>
      </c>
      <c r="F18" s="113">
        <v>5</v>
      </c>
      <c r="G18" s="105" t="s">
        <v>9</v>
      </c>
      <c r="H18" s="111"/>
      <c r="I18" s="107"/>
      <c r="J18" s="112"/>
      <c r="K18" s="112"/>
      <c r="L18" s="94"/>
    </row>
    <row r="19" spans="1:12" ht="84" x14ac:dyDescent="0.25">
      <c r="A19" s="110"/>
      <c r="B19" s="100">
        <v>165</v>
      </c>
      <c r="C19" s="101" t="s">
        <v>57</v>
      </c>
      <c r="D19" s="102" t="s">
        <v>182</v>
      </c>
      <c r="E19" s="103">
        <f>เอกสารแนบ4!T120</f>
        <v>6.9189189189189193</v>
      </c>
      <c r="F19" s="97">
        <v>1</v>
      </c>
      <c r="G19" s="105" t="s">
        <v>15</v>
      </c>
      <c r="H19" s="111"/>
      <c r="I19" s="107"/>
      <c r="J19" s="108"/>
      <c r="K19" s="109"/>
      <c r="L19" s="94"/>
    </row>
    <row r="20" spans="1:12" ht="63" x14ac:dyDescent="0.25">
      <c r="A20" s="110"/>
      <c r="B20" s="100">
        <v>167</v>
      </c>
      <c r="C20" s="101" t="s">
        <v>58</v>
      </c>
      <c r="D20" s="102" t="s">
        <v>183</v>
      </c>
      <c r="E20" s="103">
        <f>เอกสารแนบ4!U120</f>
        <v>6.4684684684684681</v>
      </c>
      <c r="F20" s="113">
        <v>5</v>
      </c>
      <c r="G20" s="105" t="s">
        <v>15</v>
      </c>
      <c r="H20" s="111"/>
      <c r="I20" s="107"/>
      <c r="J20" s="112"/>
      <c r="K20" s="112"/>
      <c r="L20" s="94"/>
    </row>
    <row r="21" spans="1:12" ht="105" x14ac:dyDescent="0.25">
      <c r="A21" s="110"/>
      <c r="B21" s="100">
        <v>168</v>
      </c>
      <c r="C21" s="101" t="s">
        <v>59</v>
      </c>
      <c r="D21" s="102" t="s">
        <v>184</v>
      </c>
      <c r="E21" s="103">
        <f>เอกสารแนบ4!V120</f>
        <v>7.1441441441441444</v>
      </c>
      <c r="F21" s="113">
        <v>7</v>
      </c>
      <c r="G21" s="105" t="s">
        <v>15</v>
      </c>
      <c r="H21" s="111"/>
      <c r="I21" s="107"/>
      <c r="J21" s="112"/>
      <c r="K21" s="112"/>
      <c r="L21" s="94"/>
    </row>
    <row r="22" spans="1:12" ht="42" x14ac:dyDescent="0.25">
      <c r="A22" s="110"/>
      <c r="B22" s="100">
        <v>169</v>
      </c>
      <c r="C22" s="101" t="s">
        <v>60</v>
      </c>
      <c r="D22" s="102" t="s">
        <v>185</v>
      </c>
      <c r="E22" s="103">
        <f>เอกสารแนบ4!W120</f>
        <v>4.2612612612612617</v>
      </c>
      <c r="F22" s="113">
        <v>1</v>
      </c>
      <c r="G22" s="105" t="s">
        <v>15</v>
      </c>
      <c r="H22" s="111"/>
      <c r="I22" s="107"/>
      <c r="J22" s="112"/>
      <c r="K22" s="112"/>
      <c r="L22" s="94"/>
    </row>
    <row r="23" spans="1:12" ht="105" x14ac:dyDescent="0.25">
      <c r="A23" s="110"/>
      <c r="B23" s="100">
        <v>176</v>
      </c>
      <c r="C23" s="101" t="s">
        <v>7</v>
      </c>
      <c r="D23" s="102" t="s">
        <v>186</v>
      </c>
      <c r="E23" s="103">
        <f>เอกสารแนบ4!X120</f>
        <v>10.135135135135135</v>
      </c>
      <c r="F23" s="113">
        <v>40</v>
      </c>
      <c r="G23" s="105" t="s">
        <v>9</v>
      </c>
      <c r="H23" s="111"/>
      <c r="I23" s="107"/>
      <c r="J23" s="112"/>
      <c r="K23" s="112"/>
      <c r="L23" s="94"/>
    </row>
    <row r="24" spans="1:12" ht="105" x14ac:dyDescent="0.25">
      <c r="A24" s="110"/>
      <c r="B24" s="100">
        <v>177</v>
      </c>
      <c r="C24" s="101" t="s">
        <v>31</v>
      </c>
      <c r="D24" s="102" t="s">
        <v>10</v>
      </c>
      <c r="E24" s="103">
        <f>เอกสารแนบ4!Y120</f>
        <v>6.9459459459459456</v>
      </c>
      <c r="F24" s="113">
        <v>40</v>
      </c>
      <c r="G24" s="105" t="s">
        <v>9</v>
      </c>
      <c r="H24" s="111"/>
      <c r="I24" s="107"/>
      <c r="J24" s="112"/>
      <c r="K24" s="112"/>
      <c r="L24" s="94"/>
    </row>
    <row r="25" spans="1:12" ht="81.75" customHeight="1" x14ac:dyDescent="0.25">
      <c r="A25" s="110"/>
      <c r="B25" s="100">
        <v>178</v>
      </c>
      <c r="C25" s="101" t="s">
        <v>32</v>
      </c>
      <c r="D25" s="102" t="s">
        <v>11</v>
      </c>
      <c r="E25" s="103">
        <f>เอกสารแนบ4!Z120</f>
        <v>6.9819819819819822</v>
      </c>
      <c r="F25" s="113">
        <v>40</v>
      </c>
      <c r="G25" s="105" t="s">
        <v>9</v>
      </c>
      <c r="H25" s="111"/>
      <c r="I25" s="107"/>
      <c r="J25" s="112"/>
      <c r="K25" s="112"/>
      <c r="L25" s="94"/>
    </row>
    <row r="26" spans="1:12" ht="63" x14ac:dyDescent="0.25">
      <c r="A26" s="110"/>
      <c r="B26" s="100">
        <v>179</v>
      </c>
      <c r="C26" s="101" t="s">
        <v>33</v>
      </c>
      <c r="D26" s="102" t="s">
        <v>12</v>
      </c>
      <c r="E26" s="103">
        <f>เอกสารแนบ4!AA120</f>
        <v>5.3693693693693696</v>
      </c>
      <c r="F26" s="113">
        <v>40</v>
      </c>
      <c r="G26" s="105" t="s">
        <v>9</v>
      </c>
      <c r="H26" s="111"/>
      <c r="I26" s="107"/>
      <c r="J26" s="112"/>
      <c r="K26" s="112"/>
      <c r="L26" s="94"/>
    </row>
    <row r="27" spans="1:12" ht="63" x14ac:dyDescent="0.25">
      <c r="A27" s="110"/>
      <c r="B27" s="100">
        <v>180</v>
      </c>
      <c r="C27" s="101" t="s">
        <v>29</v>
      </c>
      <c r="D27" s="102" t="s">
        <v>187</v>
      </c>
      <c r="E27" s="103">
        <f>เอกสารแนบ4!AB120</f>
        <v>3.4684684684684686</v>
      </c>
      <c r="F27" s="113">
        <v>40</v>
      </c>
      <c r="G27" s="105" t="s">
        <v>9</v>
      </c>
      <c r="H27" s="111"/>
      <c r="I27" s="107"/>
      <c r="J27" s="112"/>
      <c r="K27" s="112"/>
      <c r="L27" s="94"/>
    </row>
    <row r="28" spans="1:12" ht="84" x14ac:dyDescent="0.25">
      <c r="A28" s="110"/>
      <c r="B28" s="100">
        <v>181</v>
      </c>
      <c r="C28" s="101" t="s">
        <v>61</v>
      </c>
      <c r="D28" s="102" t="s">
        <v>188</v>
      </c>
      <c r="E28" s="103">
        <f>เอกสารแนบ4!AC120</f>
        <v>4.4414414414414418</v>
      </c>
      <c r="F28" s="113">
        <v>40</v>
      </c>
      <c r="G28" s="105" t="s">
        <v>9</v>
      </c>
      <c r="H28" s="111"/>
      <c r="I28" s="107"/>
      <c r="J28" s="108"/>
      <c r="K28" s="109"/>
      <c r="L28" s="94"/>
    </row>
    <row r="29" spans="1:12" ht="63" x14ac:dyDescent="0.25">
      <c r="A29" s="110"/>
      <c r="B29" s="100">
        <v>182</v>
      </c>
      <c r="C29" s="101" t="s">
        <v>13</v>
      </c>
      <c r="D29" s="102" t="s">
        <v>14</v>
      </c>
      <c r="E29" s="103">
        <f>เอกสารแนบ4!AD120</f>
        <v>2.9459459459459461</v>
      </c>
      <c r="F29" s="113">
        <v>60</v>
      </c>
      <c r="G29" s="105" t="s">
        <v>15</v>
      </c>
      <c r="H29" s="111"/>
      <c r="I29" s="107"/>
      <c r="J29" s="108"/>
      <c r="K29" s="109"/>
      <c r="L29" s="94"/>
    </row>
    <row r="30" spans="1:12" ht="84" x14ac:dyDescent="0.25">
      <c r="A30" s="110"/>
      <c r="B30" s="100">
        <v>183</v>
      </c>
      <c r="C30" s="101" t="s">
        <v>62</v>
      </c>
      <c r="D30" s="102" t="s">
        <v>189</v>
      </c>
      <c r="E30" s="103">
        <f>เอกสารแนบ4!AE120</f>
        <v>0.89189189189189189</v>
      </c>
      <c r="F30" s="113">
        <v>89</v>
      </c>
      <c r="G30" s="105" t="s">
        <v>15</v>
      </c>
      <c r="H30" s="111"/>
      <c r="I30" s="107"/>
      <c r="J30" s="112"/>
      <c r="K30" s="112"/>
      <c r="L30" s="94"/>
    </row>
    <row r="31" spans="1:12" ht="63" x14ac:dyDescent="0.25">
      <c r="A31" s="110"/>
      <c r="B31" s="100">
        <v>206</v>
      </c>
      <c r="C31" s="101" t="s">
        <v>63</v>
      </c>
      <c r="D31" s="102" t="s">
        <v>190</v>
      </c>
      <c r="E31" s="103">
        <f>เอกสารแนบ4!AF120</f>
        <v>1.4234234234234233</v>
      </c>
      <c r="F31" s="113">
        <v>14</v>
      </c>
      <c r="G31" s="105" t="s">
        <v>164</v>
      </c>
      <c r="H31" s="111"/>
      <c r="I31" s="107"/>
      <c r="J31" s="108"/>
      <c r="K31" s="109"/>
      <c r="L31" s="94"/>
    </row>
    <row r="32" spans="1:12" ht="63" x14ac:dyDescent="0.25">
      <c r="A32" s="110"/>
      <c r="B32" s="100">
        <v>209</v>
      </c>
      <c r="C32" s="101" t="s">
        <v>64</v>
      </c>
      <c r="D32" s="102" t="s">
        <v>191</v>
      </c>
      <c r="E32" s="103">
        <f>เอกสารแนบ4!AG120</f>
        <v>2.144144144144144</v>
      </c>
      <c r="F32" s="113">
        <v>917</v>
      </c>
      <c r="G32" s="105" t="s">
        <v>192</v>
      </c>
      <c r="H32" s="111"/>
      <c r="I32" s="107"/>
      <c r="J32" s="112"/>
      <c r="K32" s="112"/>
      <c r="L32" s="94"/>
    </row>
    <row r="33" spans="1:12" ht="105" x14ac:dyDescent="0.25">
      <c r="A33" s="110"/>
      <c r="B33" s="100">
        <v>211</v>
      </c>
      <c r="C33" s="101" t="s">
        <v>163</v>
      </c>
      <c r="D33" s="102" t="s">
        <v>193</v>
      </c>
      <c r="E33" s="103">
        <f>เอกสารแนบ4!AH120</f>
        <v>2.5045045045045047</v>
      </c>
      <c r="F33" s="113">
        <v>203</v>
      </c>
      <c r="G33" s="105" t="s">
        <v>192</v>
      </c>
      <c r="H33" s="114"/>
      <c r="I33" s="115"/>
      <c r="J33" s="103"/>
      <c r="K33" s="116"/>
      <c r="L33" s="114"/>
    </row>
    <row r="34" spans="1:12" ht="105" x14ac:dyDescent="0.25">
      <c r="A34" s="110"/>
      <c r="B34" s="100">
        <v>212</v>
      </c>
      <c r="C34" s="101" t="s">
        <v>65</v>
      </c>
      <c r="D34" s="102" t="s">
        <v>194</v>
      </c>
      <c r="E34" s="103">
        <f>เอกสารแนบ4!AI120</f>
        <v>2.7747747747747749</v>
      </c>
      <c r="F34" s="97">
        <v>1800</v>
      </c>
      <c r="G34" s="105" t="s">
        <v>192</v>
      </c>
      <c r="H34" s="114"/>
      <c r="I34" s="115"/>
      <c r="J34" s="103"/>
      <c r="K34" s="116"/>
      <c r="L34" s="114"/>
    </row>
    <row r="35" spans="1:12" ht="42" x14ac:dyDescent="0.25">
      <c r="A35" s="110"/>
      <c r="B35" s="100">
        <v>214</v>
      </c>
      <c r="C35" s="101" t="s">
        <v>66</v>
      </c>
      <c r="D35" s="102" t="s">
        <v>195</v>
      </c>
      <c r="E35" s="103">
        <f>เอกสารแนบ4!AJ120</f>
        <v>0.43243243243243246</v>
      </c>
      <c r="F35" s="97">
        <v>115</v>
      </c>
      <c r="G35" s="105" t="s">
        <v>196</v>
      </c>
      <c r="H35" s="114"/>
      <c r="I35" s="115"/>
      <c r="J35" s="103"/>
      <c r="K35" s="116"/>
      <c r="L35" s="114"/>
    </row>
    <row r="36" spans="1:12" ht="63" x14ac:dyDescent="0.25">
      <c r="A36" s="110"/>
      <c r="B36" s="124">
        <v>125</v>
      </c>
      <c r="C36" s="117" t="s">
        <v>206</v>
      </c>
      <c r="D36" s="102"/>
      <c r="E36" s="103">
        <f>เอกสารแนบ4!AK120</f>
        <v>2.810810810810811</v>
      </c>
      <c r="F36" s="97">
        <v>7</v>
      </c>
      <c r="G36" s="105" t="s">
        <v>15</v>
      </c>
      <c r="H36" s="114"/>
      <c r="I36" s="115"/>
      <c r="J36" s="103"/>
      <c r="K36" s="116"/>
      <c r="L36" s="114"/>
    </row>
    <row r="37" spans="1:12" ht="63" x14ac:dyDescent="0.25">
      <c r="A37" s="110"/>
      <c r="B37" s="124">
        <v>130</v>
      </c>
      <c r="C37" s="117" t="s">
        <v>207</v>
      </c>
      <c r="D37" s="102"/>
      <c r="E37" s="103">
        <f>เอกสารแนบ4!AL120</f>
        <v>2.8738738738738738</v>
      </c>
      <c r="F37" s="97">
        <v>20</v>
      </c>
      <c r="G37" s="105" t="s">
        <v>9</v>
      </c>
      <c r="H37" s="114"/>
      <c r="I37" s="115"/>
      <c r="J37" s="103"/>
      <c r="K37" s="116"/>
      <c r="L37" s="114"/>
    </row>
    <row r="38" spans="1:12" ht="21" x14ac:dyDescent="0.35">
      <c r="A38" s="118"/>
      <c r="B38" s="119"/>
      <c r="C38" s="120"/>
      <c r="D38" s="118"/>
      <c r="E38" s="121">
        <f>SUM(E3:E37)</f>
        <v>100.00000000000001</v>
      </c>
      <c r="F38" s="122"/>
      <c r="G38" s="118"/>
      <c r="H38" s="118"/>
      <c r="I38" s="118"/>
      <c r="J38" s="123"/>
      <c r="K38" s="118"/>
      <c r="L38" s="119"/>
    </row>
    <row r="39" spans="1:12" x14ac:dyDescent="0.25">
      <c r="E39" s="68"/>
    </row>
  </sheetData>
  <mergeCells count="2">
    <mergeCell ref="A1:L1"/>
    <mergeCell ref="A3:A37"/>
  </mergeCells>
  <pageMargins left="3.937007874015748E-2" right="0" top="0.74803149606299213" bottom="0.35433070866141736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Layout" zoomScaleNormal="80" workbookViewId="0">
      <selection activeCell="C15" sqref="C15"/>
    </sheetView>
  </sheetViews>
  <sheetFormatPr defaultColWidth="26.125" defaultRowHeight="14.25" x14ac:dyDescent="0.2"/>
  <cols>
    <col min="1" max="1" width="13.875" customWidth="1"/>
    <col min="2" max="2" width="32.625" customWidth="1"/>
    <col min="3" max="3" width="55.375" customWidth="1"/>
    <col min="4" max="4" width="17.75" customWidth="1"/>
  </cols>
  <sheetData>
    <row r="1" spans="1:4" ht="20.25" x14ac:dyDescent="0.3">
      <c r="A1" s="88" t="s">
        <v>267</v>
      </c>
      <c r="B1" s="88"/>
      <c r="C1" s="88"/>
      <c r="D1" s="88"/>
    </row>
    <row r="2" spans="1:4" s="34" customFormat="1" ht="20.25" x14ac:dyDescent="0.2">
      <c r="A2" s="27" t="s">
        <v>213</v>
      </c>
      <c r="B2" s="27" t="s">
        <v>214</v>
      </c>
      <c r="C2" s="27" t="s">
        <v>221</v>
      </c>
      <c r="D2" s="33" t="s">
        <v>215</v>
      </c>
    </row>
    <row r="3" spans="1:4" ht="20.25" x14ac:dyDescent="0.2">
      <c r="A3" s="89" t="s">
        <v>227</v>
      </c>
      <c r="B3" s="28" t="s">
        <v>49</v>
      </c>
      <c r="C3" s="29" t="s">
        <v>222</v>
      </c>
      <c r="D3" s="30">
        <v>20</v>
      </c>
    </row>
    <row r="4" spans="1:4" ht="20.25" x14ac:dyDescent="0.2">
      <c r="A4" s="89"/>
      <c r="B4" s="28" t="s">
        <v>50</v>
      </c>
      <c r="C4" s="29" t="s">
        <v>223</v>
      </c>
      <c r="D4" s="30">
        <v>20</v>
      </c>
    </row>
    <row r="5" spans="1:4" ht="20.25" x14ac:dyDescent="0.2">
      <c r="A5" s="89"/>
      <c r="B5" s="28" t="s">
        <v>66</v>
      </c>
      <c r="C5" s="29" t="s">
        <v>224</v>
      </c>
      <c r="D5" s="30">
        <v>20</v>
      </c>
    </row>
    <row r="6" spans="1:4" ht="20.25" x14ac:dyDescent="0.2">
      <c r="A6" s="89"/>
      <c r="B6" s="28" t="s">
        <v>51</v>
      </c>
      <c r="C6" s="29" t="s">
        <v>57</v>
      </c>
      <c r="D6" s="30">
        <v>20</v>
      </c>
    </row>
    <row r="7" spans="1:4" ht="20.25" x14ac:dyDescent="0.2">
      <c r="A7" s="89"/>
      <c r="B7" s="28" t="s">
        <v>40</v>
      </c>
      <c r="C7" s="29" t="s">
        <v>225</v>
      </c>
      <c r="D7" s="30">
        <v>20</v>
      </c>
    </row>
    <row r="8" spans="1:4" ht="20.25" x14ac:dyDescent="0.2">
      <c r="A8" s="89"/>
      <c r="B8" s="31" t="s">
        <v>52</v>
      </c>
      <c r="C8" s="29"/>
      <c r="D8" s="30"/>
    </row>
    <row r="9" spans="1:4" ht="20.25" x14ac:dyDescent="0.2">
      <c r="A9" s="89"/>
      <c r="B9" s="31" t="s">
        <v>53</v>
      </c>
      <c r="C9" s="29"/>
      <c r="D9" s="30"/>
    </row>
    <row r="10" spans="1:4" ht="20.25" x14ac:dyDescent="0.3">
      <c r="A10" s="90" t="s">
        <v>226</v>
      </c>
      <c r="B10" s="91"/>
      <c r="C10" s="92"/>
      <c r="D10" s="32">
        <f>SUM(D3:D9)</f>
        <v>100</v>
      </c>
    </row>
  </sheetData>
  <mergeCells count="3">
    <mergeCell ref="A1:D1"/>
    <mergeCell ref="A3:A9"/>
    <mergeCell ref="A10:C10"/>
  </mergeCells>
  <pageMargins left="0.47916666666666669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เอกสารแนบ1</vt:lpstr>
      <vt:lpstr>เอกสารแนบ2</vt:lpstr>
      <vt:lpstr>เอกสารแนบ3</vt:lpstr>
      <vt:lpstr>เอกสารแนบ4</vt:lpstr>
      <vt:lpstr>เอกสารแนบ 4(1)</vt:lpstr>
      <vt:lpstr>เอกสารแนบ 4(2)</vt:lpstr>
      <vt:lpstr>'เอกสารแนบ 4(1)'!Print_Titles</vt:lpstr>
      <vt:lpstr>เอกสารแนบ1!Print_Titles</vt:lpstr>
      <vt:lpstr>เอกสารแนบ2!Print_Titles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ANONGNUCH</dc:creator>
  <cp:lastModifiedBy>YA-SNP</cp:lastModifiedBy>
  <cp:lastPrinted>2019-02-11T03:02:54Z</cp:lastPrinted>
  <dcterms:created xsi:type="dcterms:W3CDTF">2017-11-27T06:49:44Z</dcterms:created>
  <dcterms:modified xsi:type="dcterms:W3CDTF">2019-02-12T04:41:10Z</dcterms:modified>
</cp:coreProperties>
</file>